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8\RAN5\TEI15_test, 5GS_NR_LTE-UEConTest\38.533 4.7.4.1.2+4.7.4.2.2+6.7.4.1.2+6.7.4.2.2 TT v2\"/>
    </mc:Choice>
  </mc:AlternateContent>
  <xr:revisionPtr revIDLastSave="0" documentId="13_ncr:1_{962791E9-315E-43B1-81DD-86D42EDA3916}" xr6:coauthVersionLast="36" xr6:coauthVersionMax="36" xr10:uidLastSave="{00000000-0000-0000-0000-000000000000}"/>
  <bookViews>
    <workbookView xWindow="18570" yWindow="5415" windowWidth="20370" windowHeight="5385" tabRatio="846" activeTab="1" xr2:uid="{00000000-000D-0000-FFFF-FFFF00000000}"/>
  </bookViews>
  <sheets>
    <sheet name="Template" sheetId="2" r:id="rId1"/>
    <sheet name="4.7.4.1.2-1" sheetId="3" r:id="rId2"/>
    <sheet name="4.7.4.1.2-3" sheetId="10" r:id="rId3"/>
  </sheets>
  <calcPr calcId="191029"/>
</workbook>
</file>

<file path=xl/calcChain.xml><?xml version="1.0" encoding="utf-8"?>
<calcChain xmlns="http://schemas.openxmlformats.org/spreadsheetml/2006/main">
  <c r="N48" i="10" l="1"/>
  <c r="O48" i="10"/>
  <c r="P48" i="10"/>
  <c r="Q48" i="10"/>
  <c r="R48" i="10"/>
  <c r="S48" i="10"/>
  <c r="T48" i="10"/>
  <c r="U48" i="10"/>
  <c r="M48" i="10"/>
  <c r="N48" i="3"/>
  <c r="O48" i="3"/>
  <c r="P48" i="3"/>
  <c r="Q48" i="3"/>
  <c r="R48" i="3"/>
  <c r="S48" i="3"/>
  <c r="T48" i="3"/>
  <c r="U48" i="3"/>
  <c r="M48" i="3"/>
  <c r="AN83" i="10" l="1"/>
  <c r="AN79" i="10"/>
  <c r="AO70" i="10" l="1"/>
  <c r="AO68" i="10"/>
  <c r="AO67" i="10"/>
  <c r="U63" i="10"/>
  <c r="T63" i="10"/>
  <c r="P63" i="10"/>
  <c r="O63" i="10"/>
  <c r="N63" i="10"/>
  <c r="M63" i="10"/>
  <c r="F63" i="10"/>
  <c r="O68" i="10" s="1"/>
  <c r="U61" i="10"/>
  <c r="T61" i="10"/>
  <c r="R61" i="10"/>
  <c r="R63" i="10" s="1"/>
  <c r="Q61" i="10"/>
  <c r="Q63" i="10" s="1"/>
  <c r="P61" i="10"/>
  <c r="O61" i="10"/>
  <c r="N61" i="10"/>
  <c r="M61" i="10"/>
  <c r="L60" i="10"/>
  <c r="L63" i="10" s="1"/>
  <c r="K60" i="10"/>
  <c r="K63" i="10" s="1"/>
  <c r="F60" i="10"/>
  <c r="E60" i="10"/>
  <c r="E63" i="10" s="1"/>
  <c r="D60" i="10"/>
  <c r="D63" i="10" s="1"/>
  <c r="AA48" i="10"/>
  <c r="Z48" i="10"/>
  <c r="W48" i="10"/>
  <c r="V48" i="10"/>
  <c r="D48" i="10"/>
  <c r="F44" i="10"/>
  <c r="D44" i="10"/>
  <c r="M40" i="10"/>
  <c r="AE40" i="10" s="1"/>
  <c r="AE80" i="10" s="1"/>
  <c r="L40" i="10"/>
  <c r="K40" i="10"/>
  <c r="I40" i="10"/>
  <c r="H40" i="10"/>
  <c r="D40" i="10"/>
  <c r="O36" i="10"/>
  <c r="M36" i="10"/>
  <c r="AE36" i="10" s="1"/>
  <c r="AE76" i="10" s="1"/>
  <c r="L36" i="10"/>
  <c r="K36" i="10"/>
  <c r="I36" i="10"/>
  <c r="H36" i="10"/>
  <c r="D36" i="10"/>
  <c r="AD30" i="10"/>
  <c r="AD48" i="10" s="1"/>
  <c r="AC30" i="10"/>
  <c r="AC48" i="10" s="1"/>
  <c r="AA30" i="10"/>
  <c r="Z30" i="10"/>
  <c r="Y30" i="10"/>
  <c r="Y48" i="10" s="1"/>
  <c r="X30" i="10"/>
  <c r="X48" i="10" s="1"/>
  <c r="U29" i="10"/>
  <c r="U40" i="10" s="1"/>
  <c r="AM40" i="10" s="1"/>
  <c r="AM80" i="10" s="1"/>
  <c r="T29" i="10"/>
  <c r="T40" i="10" s="1"/>
  <c r="AL40" i="10" s="1"/>
  <c r="AL80" i="10" s="1"/>
  <c r="R29" i="10"/>
  <c r="R40" i="10" s="1"/>
  <c r="Q29" i="10"/>
  <c r="P29" i="10"/>
  <c r="O29" i="10"/>
  <c r="O40" i="10" s="1"/>
  <c r="N29" i="10"/>
  <c r="N40" i="10" s="1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F17" i="10" s="1"/>
  <c r="F21" i="10" s="1"/>
  <c r="E5" i="10"/>
  <c r="E17" i="10" s="1"/>
  <c r="M96" i="3"/>
  <c r="P40" i="10" l="1"/>
  <c r="Q40" i="10"/>
  <c r="P36" i="10"/>
  <c r="Q36" i="10"/>
  <c r="AF40" i="10"/>
  <c r="AF80" i="10" s="1"/>
  <c r="AG40" i="10"/>
  <c r="AG80" i="10" s="1"/>
  <c r="AH40" i="10"/>
  <c r="AH80" i="10" s="1"/>
  <c r="AI40" i="10"/>
  <c r="AI80" i="10" s="1"/>
  <c r="AI36" i="10"/>
  <c r="AI76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H48" i="10"/>
  <c r="AH88" i="10" s="1"/>
  <c r="AH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N67" i="10" s="1"/>
  <c r="N76" i="10" s="1"/>
  <c r="U66" i="10"/>
  <c r="U68" i="10"/>
  <c r="L66" i="10"/>
  <c r="AJ40" i="10"/>
  <c r="AJ80" i="10" s="1"/>
  <c r="M68" i="10"/>
  <c r="D66" i="10"/>
  <c r="M66" i="10"/>
  <c r="I17" i="10"/>
  <c r="I21" i="10" s="1"/>
  <c r="N18" i="10"/>
  <c r="R19" i="10"/>
  <c r="R20" i="10" s="1"/>
  <c r="G60" i="10"/>
  <c r="G63" i="10" s="1"/>
  <c r="K17" i="10"/>
  <c r="K21" i="10" s="1"/>
  <c r="O18" i="10"/>
  <c r="H60" i="10"/>
  <c r="H63" i="10" s="1"/>
  <c r="H17" i="10"/>
  <c r="H21" i="10" s="1"/>
  <c r="Q19" i="10"/>
  <c r="Q20" i="10" s="1"/>
  <c r="T43" i="10"/>
  <c r="T44" i="10" s="1"/>
  <c r="AL44" i="10" s="1"/>
  <c r="AL84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AF48" i="10" l="1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L83" i="10" s="1"/>
  <c r="E70" i="10"/>
  <c r="E84" i="10" s="1"/>
  <c r="L85" i="10"/>
  <c r="M67" i="10"/>
  <c r="M76" i="10" s="1"/>
  <c r="U80" i="10"/>
  <c r="U69" i="10"/>
  <c r="R66" i="10"/>
  <c r="R67" i="10" s="1"/>
  <c r="R76" i="10" s="1"/>
  <c r="R68" i="10"/>
  <c r="I66" i="10"/>
  <c r="U18" i="10"/>
  <c r="U67" i="10"/>
  <c r="U76" i="10" s="1"/>
  <c r="H66" i="10"/>
  <c r="Q66" i="10"/>
  <c r="Q67" i="10" s="1"/>
  <c r="Q76" i="10" s="1"/>
  <c r="Q68" i="10"/>
  <c r="K85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N69" i="10"/>
  <c r="N80" i="10"/>
  <c r="Q18" i="10"/>
  <c r="Q43" i="10"/>
  <c r="Q44" i="10" s="1"/>
  <c r="AI44" i="10" s="1"/>
  <c r="AI84" i="10" s="1"/>
  <c r="O81" i="10"/>
  <c r="O79" i="10"/>
  <c r="AN83" i="3"/>
  <c r="AN79" i="3"/>
  <c r="F5" i="3"/>
  <c r="G5" i="3"/>
  <c r="H5" i="3"/>
  <c r="I5" i="3"/>
  <c r="K5" i="3"/>
  <c r="L5" i="3"/>
  <c r="M5" i="3"/>
  <c r="M19" i="3" s="1"/>
  <c r="M20" i="3"/>
  <c r="N5" i="3"/>
  <c r="N17" i="3"/>
  <c r="N43" i="3" s="1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/>
  <c r="G27" i="3"/>
  <c r="G48" i="3"/>
  <c r="H27" i="3"/>
  <c r="H40" i="3"/>
  <c r="I27" i="3"/>
  <c r="I36" i="3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60" i="3"/>
  <c r="K63" i="3" s="1"/>
  <c r="L9" i="3"/>
  <c r="F9" i="3"/>
  <c r="F60" i="3" s="1"/>
  <c r="F17" i="3"/>
  <c r="D48" i="3"/>
  <c r="E60" i="3"/>
  <c r="E63" i="3" s="1"/>
  <c r="D60" i="3"/>
  <c r="D63" i="3"/>
  <c r="D44" i="3"/>
  <c r="D40" i="3"/>
  <c r="D17" i="3"/>
  <c r="M40" i="3"/>
  <c r="AE40" i="3" s="1"/>
  <c r="AE80" i="3" s="1"/>
  <c r="M36" i="3"/>
  <c r="U29" i="3"/>
  <c r="U36" i="3" s="1"/>
  <c r="AM36" i="3" s="1"/>
  <c r="AM76" i="3" s="1"/>
  <c r="T29" i="3"/>
  <c r="AL48" i="3" s="1"/>
  <c r="AL88" i="3" s="1"/>
  <c r="AL96" i="3" s="1"/>
  <c r="R29" i="3"/>
  <c r="Q29" i="3"/>
  <c r="AI48" i="3" s="1"/>
  <c r="AI88" i="3" s="1"/>
  <c r="AI96" i="3" s="1"/>
  <c r="P29" i="3"/>
  <c r="O29" i="3"/>
  <c r="AG48" i="3" s="1"/>
  <c r="AG88" i="3" s="1"/>
  <c r="AG96" i="3" s="1"/>
  <c r="N29" i="3"/>
  <c r="O61" i="3"/>
  <c r="O63" i="3" s="1"/>
  <c r="O28" i="3"/>
  <c r="X30" i="3"/>
  <c r="X48" i="3"/>
  <c r="U61" i="3"/>
  <c r="U63" i="3"/>
  <c r="AD30" i="3"/>
  <c r="AD48" i="3"/>
  <c r="T61" i="3"/>
  <c r="T63" i="3"/>
  <c r="T68" i="3" s="1"/>
  <c r="AC30" i="3"/>
  <c r="AC48" i="3"/>
  <c r="R61" i="3"/>
  <c r="R63" i="3"/>
  <c r="AA30" i="3"/>
  <c r="AA48" i="3"/>
  <c r="Q61" i="3"/>
  <c r="Q63" i="3"/>
  <c r="Z30" i="3"/>
  <c r="Z48" i="3"/>
  <c r="P61" i="3"/>
  <c r="P63" i="3"/>
  <c r="Y30" i="3"/>
  <c r="Y48" i="3"/>
  <c r="N61" i="3"/>
  <c r="N63" i="3"/>
  <c r="N66" i="3" s="1"/>
  <c r="W48" i="3"/>
  <c r="M61" i="3"/>
  <c r="M63" i="3" s="1"/>
  <c r="V48" i="3"/>
  <c r="Q28" i="3"/>
  <c r="T28" i="3"/>
  <c r="U28" i="3"/>
  <c r="R28" i="3"/>
  <c r="P28" i="3"/>
  <c r="N28" i="3"/>
  <c r="AO67" i="3"/>
  <c r="AO68" i="3"/>
  <c r="AO70" i="3"/>
  <c r="AE48" i="3"/>
  <c r="AE88" i="3" s="1"/>
  <c r="AE96" i="3" s="1"/>
  <c r="E48" i="3"/>
  <c r="F40" i="3"/>
  <c r="L48" i="3"/>
  <c r="F63" i="3"/>
  <c r="O19" i="3"/>
  <c r="O20" i="3"/>
  <c r="G40" i="3"/>
  <c r="L40" i="3"/>
  <c r="E44" i="3"/>
  <c r="G60" i="3"/>
  <c r="G63" i="3" s="1"/>
  <c r="G66" i="3" s="1"/>
  <c r="N19" i="3"/>
  <c r="N20" i="3"/>
  <c r="L44" i="3"/>
  <c r="E36" i="3"/>
  <c r="I48" i="3"/>
  <c r="E17" i="3"/>
  <c r="E21" i="3"/>
  <c r="T17" i="3"/>
  <c r="T18" i="3" s="1"/>
  <c r="I40" i="3"/>
  <c r="M17" i="3"/>
  <c r="M43" i="3"/>
  <c r="M44" i="3" s="1"/>
  <c r="AE44" i="3"/>
  <c r="AE84" i="3" s="1"/>
  <c r="K48" i="3"/>
  <c r="Q17" i="3"/>
  <c r="Q18" i="3"/>
  <c r="G36" i="3"/>
  <c r="G17" i="3"/>
  <c r="Q19" i="3"/>
  <c r="Q20" i="3" s="1"/>
  <c r="E40" i="3"/>
  <c r="M18" i="3"/>
  <c r="N18" i="3"/>
  <c r="D21" i="3"/>
  <c r="H21" i="3"/>
  <c r="N44" i="3"/>
  <c r="AF44" i="3" s="1"/>
  <c r="AF84" i="3" s="1"/>
  <c r="H60" i="3"/>
  <c r="H63" i="3" s="1"/>
  <c r="H66" i="3"/>
  <c r="Q43" i="3"/>
  <c r="Q44" i="3" s="1"/>
  <c r="AI44" i="3" s="1"/>
  <c r="AI84" i="3" s="1"/>
  <c r="P20" i="3"/>
  <c r="F36" i="3"/>
  <c r="H36" i="3"/>
  <c r="K40" i="3"/>
  <c r="H48" i="3"/>
  <c r="T43" i="3"/>
  <c r="T44" i="3"/>
  <c r="AL44" i="3"/>
  <c r="AL84" i="3" s="1"/>
  <c r="K21" i="3"/>
  <c r="O68" i="3"/>
  <c r="N75" i="10" l="1"/>
  <c r="M95" i="3"/>
  <c r="V95" i="3" s="1"/>
  <c r="M97" i="3"/>
  <c r="V97" i="3" s="1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Q77" i="10"/>
  <c r="Q75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O88" i="3" l="1"/>
  <c r="O89" i="3" s="1"/>
  <c r="X89" i="3" s="1"/>
  <c r="O96" i="3"/>
  <c r="T88" i="3"/>
  <c r="T87" i="3" s="1"/>
  <c r="AC87" i="3" s="1"/>
  <c r="T96" i="3"/>
  <c r="F70" i="3"/>
  <c r="F84" i="3" s="1"/>
  <c r="F85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8" i="3" s="1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I70" i="3" l="1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N87" i="3" l="1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<sst xmlns="http://schemas.openxmlformats.org/spreadsheetml/2006/main" count="591" uniqueCount="127">
  <si>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</si>
  <si>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</si>
  <si>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</si>
  <si>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</si>
  <si>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</si>
  <si>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</si>
  <si>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</si>
  <si>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</si>
  <si>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</si>
  <si>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</si>
  <si>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</si>
  <si>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</si>
  <si>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</si>
  <si>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</si>
  <si>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</si>
  <si>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</si>
  <si>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</si>
  <si>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</si>
  <si>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</si>
  <si>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</si>
  <si>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</si>
  <si>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</si>
  <si>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</si>
  <si>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</si>
  <si>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</si>
  <si>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</si>
  <si>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</si>
  <si>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</si>
  <si>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</si>
  <si>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</si>
  <si>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</si>
  <si>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</si>
  <si>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</si>
  <si>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</si>
  <si>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</si>
  <si>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</si>
  <si>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</si>
  <si>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</si>
  <si>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</si>
  <si>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</si>
  <si>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</si>
  <si>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</si>
  <si>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</si>
  <si>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</si>
  <si>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</si>
  <si>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</si>
  <si>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</si>
  <si>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</si>
  <si>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</si>
  <si>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</si>
  <si>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</si>
  <si>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</si>
  <si>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</si>
  <si>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</si>
  <si>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</si>
  <si>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</si>
  <si>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</si>
  <si>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</si>
  <si>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</si>
  <si>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</si>
  <si>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</si>
  <si>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</si>
  <si>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</si>
  <si>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</si>
  <si>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</si>
  <si>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</si>
  <si>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</si>
  <si>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</si>
  <si>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</si>
  <si>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</si>
  <si>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</si>
  <si>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</si>
  <si>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</si>
  <si>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</si>
  <si>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</si>
  <si>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</si>
  <si>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</si>
  <si>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</si>
  <si>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</si>
  <si>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</si>
  <si>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</si>
  <si>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</si>
  <si>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</si>
  <si>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</si>
  <si>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</si>
  <si>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</si>
  <si>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</si>
  <si>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</si>
  <si>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</si>
  <si>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</si>
  <si>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</si>
  <si>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</si>
  <si>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</si>
  <si>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</si>
  <si>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</si>
  <si>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</si>
  <si>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</si>
  <si>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</si>
  <si>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</si>
  <si>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</si>
  <si>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</si>
  <si>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</si>
  <si>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</si>
  <si>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</si>
  <si>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</si>
  <si>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</si>
  <si>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</si>
  <si>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</si>
  <si>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</si>
  <si>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</si>
  <si>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</si>
  <si>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</si>
  <si>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</si>
  <si>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</si>
  <si>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</si>
  <si>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38.133 Table B.2.4.1-1, NR_FDD_FR1_H, 15 kHz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</si>
  <si>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</si>
  <si>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</si>
  <si>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</si>
  <si>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</si>
  <si>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</si>
  <si>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</si>
  <si>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</si>
  <si>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</si>
  <si>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</si>
  <si>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</si>
  <si>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38.133 Table B.2.4.1-1, NR_FDD_FR1_H, 30 kHz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</si>
</sst>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15" sqref="D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40" t="s">
        <v>38</v>
      </c>
    </row>
    <row r="3" spans="1:8" x14ac:dyDescent="0.2">
      <c r="A3" s="40" t="s">
        <v>41</v>
      </c>
      <c r="B3" t="s">
        <v>78</v>
      </c>
    </row>
    <row r="4" spans="1:8" x14ac:dyDescent="0.2">
      <c r="A4" s="40"/>
      <c r="B4" t="s">
        <v>70</v>
      </c>
      <c r="F4"/>
      <c r="H4"/>
    </row>
    <row r="5" spans="1:8" x14ac:dyDescent="0.2">
      <c r="A5" s="40"/>
      <c r="F5"/>
      <c r="H5"/>
    </row>
    <row r="6" spans="1:8" x14ac:dyDescent="0.2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 x14ac:dyDescent="0.2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 x14ac:dyDescent="0.2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 x14ac:dyDescent="0.2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 x14ac:dyDescent="0.2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abSelected="1" topLeftCell="A70" zoomScale="115" zoomScaleNormal="115" workbookViewId="0">
      <selection activeCell="C104" sqref="C104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1.28515625" customWidth="1"/>
    <col min="11" max="18" width="7.7109375" customWidth="1"/>
    <col min="19" max="19" width="1.425781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0" t="s">
        <v>57</v>
      </c>
      <c r="D2" s="297" t="s">
        <v>80</v>
      </c>
      <c r="E2" s="302"/>
      <c r="F2" s="302"/>
      <c r="G2" s="302"/>
      <c r="H2" s="302"/>
      <c r="I2" s="302"/>
      <c r="J2" s="302"/>
      <c r="K2" s="302"/>
      <c r="L2" s="303"/>
      <c r="M2" s="297" t="s">
        <v>82</v>
      </c>
      <c r="N2" s="302"/>
      <c r="O2" s="302"/>
      <c r="P2" s="302"/>
      <c r="Q2" s="302"/>
      <c r="R2" s="302"/>
      <c r="S2" s="302"/>
      <c r="T2" s="302"/>
      <c r="U2" s="303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26"/>
      <c r="D3" s="44" t="s">
        <v>29</v>
      </c>
      <c r="E3" s="294" t="s">
        <v>30</v>
      </c>
      <c r="F3" s="294"/>
      <c r="G3" s="306"/>
      <c r="H3" s="306"/>
      <c r="I3" s="306"/>
      <c r="J3" s="306"/>
      <c r="K3" s="306"/>
      <c r="L3" s="305"/>
      <c r="M3" s="44" t="s">
        <v>29</v>
      </c>
      <c r="N3" s="294" t="s">
        <v>30</v>
      </c>
      <c r="O3" s="294"/>
      <c r="P3" s="304"/>
      <c r="Q3" s="304"/>
      <c r="R3" s="304"/>
      <c r="S3" s="304"/>
      <c r="T3" s="304"/>
      <c r="U3" s="305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2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/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/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 x14ac:dyDescent="0.2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/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/>
      <c r="T5" s="57">
        <f t="shared" si="0"/>
        <v>15</v>
      </c>
      <c r="U5" s="57">
        <f t="shared" si="0"/>
        <v>15</v>
      </c>
      <c r="V5" s="82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 x14ac:dyDescent="0.2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/>
      <c r="K6" s="202">
        <f t="shared" ref="K6:R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/>
      <c r="T6" s="57">
        <f>$D6</f>
        <v>10</v>
      </c>
      <c r="U6" s="57">
        <f t="shared" si="0"/>
        <v>10</v>
      </c>
      <c r="V6" s="82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 x14ac:dyDescent="0.2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/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/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 x14ac:dyDescent="0.2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/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/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 x14ac:dyDescent="0.2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/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 x14ac:dyDescent="0.2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/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13"/>
      <c r="C15" s="12"/>
      <c r="D15" s="297" t="s">
        <v>81</v>
      </c>
      <c r="E15" s="302"/>
      <c r="F15" s="302"/>
      <c r="G15" s="302"/>
      <c r="H15" s="302"/>
      <c r="I15" s="302"/>
      <c r="J15" s="302"/>
      <c r="K15" s="302"/>
      <c r="L15" s="303"/>
      <c r="M15" s="297" t="s">
        <v>82</v>
      </c>
      <c r="N15" s="302"/>
      <c r="O15" s="302"/>
      <c r="P15" s="302"/>
      <c r="Q15" s="302"/>
      <c r="R15" s="302"/>
      <c r="S15" s="302"/>
      <c r="T15" s="302"/>
      <c r="U15" s="303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47"/>
      <c r="C16" s="5"/>
      <c r="D16" s="44" t="s">
        <v>29</v>
      </c>
      <c r="E16" s="294" t="s">
        <v>30</v>
      </c>
      <c r="F16" s="294"/>
      <c r="G16" s="306"/>
      <c r="H16" s="306"/>
      <c r="I16" s="306"/>
      <c r="J16" s="306"/>
      <c r="K16" s="306"/>
      <c r="L16" s="305"/>
      <c r="M16" s="44" t="s">
        <v>29</v>
      </c>
      <c r="N16" s="294" t="s">
        <v>30</v>
      </c>
      <c r="O16" s="294"/>
      <c r="P16" s="304"/>
      <c r="Q16" s="304"/>
      <c r="R16" s="304"/>
      <c r="S16" s="304"/>
      <c r="T16" s="304"/>
      <c r="U16" s="305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47" t="s">
        <v>61</v>
      </c>
      <c r="C17" s="5"/>
      <c r="D17" s="53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/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R17" si="4">(10^12)*(10^-3)*10^((D9+M10)/10)*M5/15</f>
        <v>3.427677865464501</v>
      </c>
      <c r="N17" s="8">
        <f t="shared" si="4"/>
        <v>1E-3</v>
      </c>
      <c r="O17" s="8">
        <f t="shared" si="4"/>
        <v>1.1220184543019641E-3</v>
      </c>
      <c r="P17" s="8">
        <f t="shared" si="4"/>
        <v>1.2589254117941629E-3</v>
      </c>
      <c r="Q17" s="8">
        <f t="shared" si="4"/>
        <v>1.4125375446227535E-3</v>
      </c>
      <c r="R17" s="8">
        <f t="shared" si="4"/>
        <v>1.5848931924611065E-3</v>
      </c>
      <c r="S17" s="8"/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2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67">
        <f t="shared" ref="M18:R18" si="5">10*LOG(M17/(D17))</f>
        <v>10.000000000000004</v>
      </c>
      <c r="N18" s="34">
        <f t="shared" si="5"/>
        <v>-2.9999999999999916</v>
      </c>
      <c r="O18" s="34">
        <f t="shared" si="5"/>
        <v>-2.9999999999999871</v>
      </c>
      <c r="P18" s="34">
        <f t="shared" si="5"/>
        <v>-3.0000000000000022</v>
      </c>
      <c r="Q18" s="34">
        <f t="shared" si="5"/>
        <v>-2.9999999999999876</v>
      </c>
      <c r="R18" s="34">
        <f t="shared" si="5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2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67">
        <f t="shared" ref="M19:R19" si="6">D9+M10+10*LOG(M5/15)</f>
        <v>-84.65</v>
      </c>
      <c r="N19" s="34">
        <f t="shared" si="6"/>
        <v>-120</v>
      </c>
      <c r="O19" s="34">
        <f t="shared" si="6"/>
        <v>-119.5</v>
      </c>
      <c r="P19" s="34">
        <f t="shared" si="6"/>
        <v>-119</v>
      </c>
      <c r="Q19" s="34">
        <f t="shared" si="6"/>
        <v>-118.5</v>
      </c>
      <c r="R19" s="34">
        <f t="shared" si="6"/>
        <v>-118</v>
      </c>
      <c r="S19" s="34"/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 x14ac:dyDescent="0.2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/>
      <c r="K20" s="5" t="s">
        <v>6</v>
      </c>
      <c r="L20" s="47" t="s">
        <v>6</v>
      </c>
      <c r="M20" s="67">
        <f>M19-M19</f>
        <v>0</v>
      </c>
      <c r="N20" s="34">
        <f t="shared" ref="N20:U20" si="7">N19-N19</f>
        <v>0</v>
      </c>
      <c r="O20" s="34">
        <f t="shared" si="7"/>
        <v>0</v>
      </c>
      <c r="P20" s="34">
        <f t="shared" si="7"/>
        <v>0</v>
      </c>
      <c r="Q20" s="34">
        <f t="shared" si="7"/>
        <v>0</v>
      </c>
      <c r="R20" s="34">
        <f t="shared" si="7"/>
        <v>0</v>
      </c>
      <c r="S20" s="34"/>
      <c r="T20" s="34">
        <f t="shared" si="7"/>
        <v>0</v>
      </c>
      <c r="U20" s="51">
        <f t="shared" si="7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5" thickBot="1" x14ac:dyDescent="0.25">
      <c r="A21" s="32" t="s">
        <v>32</v>
      </c>
      <c r="B21" s="55" t="s">
        <v>66</v>
      </c>
      <c r="C21" s="14"/>
      <c r="D21" s="77">
        <f t="shared" ref="D21:I21" si="8">10*LOG((D17+M17)*10^-9)+10*LOG(D7*12)</f>
        <v>-56.284227251593506</v>
      </c>
      <c r="E21" s="78">
        <f t="shared" si="8"/>
        <v>-87.283805478810919</v>
      </c>
      <c r="F21" s="78">
        <f t="shared" si="8"/>
        <v>-86.783805478810905</v>
      </c>
      <c r="G21" s="78">
        <f t="shared" si="8"/>
        <v>-86.283805478810919</v>
      </c>
      <c r="H21" s="78">
        <f t="shared" si="8"/>
        <v>-85.783805478810919</v>
      </c>
      <c r="I21" s="78">
        <f t="shared" si="8"/>
        <v>-85.283805478810933</v>
      </c>
      <c r="J21" s="78"/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/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 x14ac:dyDescent="0.2">
      <c r="A24" s="1" t="s">
        <v>14</v>
      </c>
      <c r="B24" s="95"/>
      <c r="C24" s="96"/>
      <c r="D24" s="297" t="s">
        <v>81</v>
      </c>
      <c r="E24" s="298"/>
      <c r="F24" s="298"/>
      <c r="G24" s="298"/>
      <c r="H24" s="298"/>
      <c r="I24" s="298"/>
      <c r="J24" s="298"/>
      <c r="K24" s="298"/>
      <c r="L24" s="299"/>
      <c r="M24" s="297" t="s">
        <v>82</v>
      </c>
      <c r="N24" s="298"/>
      <c r="O24" s="298"/>
      <c r="P24" s="298"/>
      <c r="Q24" s="298"/>
      <c r="R24" s="298"/>
      <c r="S24" s="298"/>
      <c r="T24" s="298"/>
      <c r="U24" s="299"/>
      <c r="V24" s="297" t="s">
        <v>37</v>
      </c>
      <c r="W24" s="298"/>
      <c r="X24" s="298"/>
      <c r="Y24" s="298"/>
      <c r="Z24" s="298"/>
      <c r="AA24" s="298"/>
      <c r="AB24" s="298"/>
      <c r="AC24" s="298"/>
      <c r="AD24" s="299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x14ac:dyDescent="0.2">
      <c r="A25" s="2"/>
      <c r="B25" s="89"/>
      <c r="C25" s="7"/>
      <c r="D25" s="44" t="s">
        <v>29</v>
      </c>
      <c r="E25" s="294" t="s">
        <v>30</v>
      </c>
      <c r="F25" s="294"/>
      <c r="G25" s="300"/>
      <c r="H25" s="300"/>
      <c r="I25" s="300"/>
      <c r="J25" s="300"/>
      <c r="K25" s="300"/>
      <c r="L25" s="296"/>
      <c r="M25" s="44" t="s">
        <v>29</v>
      </c>
      <c r="N25" s="294" t="s">
        <v>30</v>
      </c>
      <c r="O25" s="294"/>
      <c r="P25" s="300"/>
      <c r="Q25" s="300"/>
      <c r="R25" s="300"/>
      <c r="S25" s="300"/>
      <c r="T25" s="300"/>
      <c r="U25" s="296"/>
      <c r="V25" s="44" t="s">
        <v>29</v>
      </c>
      <c r="W25" s="294" t="s">
        <v>30</v>
      </c>
      <c r="X25" s="294"/>
      <c r="Y25" s="300"/>
      <c r="Z25" s="300"/>
      <c r="AA25" s="300"/>
      <c r="AB25" s="300"/>
      <c r="AC25" s="300"/>
      <c r="AD25" s="296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x14ac:dyDescent="0.2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9">$D26</f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/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 x14ac:dyDescent="0.3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9"/>
        <v>1.5</v>
      </c>
      <c r="G27" s="136">
        <f t="shared" si="9"/>
        <v>1.5</v>
      </c>
      <c r="H27" s="136">
        <f t="shared" si="9"/>
        <v>1.5</v>
      </c>
      <c r="I27" s="136">
        <f t="shared" si="9"/>
        <v>1.5</v>
      </c>
      <c r="J27" s="136"/>
      <c r="K27" s="136">
        <f t="shared" si="9"/>
        <v>1.5</v>
      </c>
      <c r="L27" s="136">
        <f t="shared" si="9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x14ac:dyDescent="0.2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0">$M28</f>
        <v>0.3</v>
      </c>
      <c r="O28" s="7">
        <f t="shared" si="10"/>
        <v>0.3</v>
      </c>
      <c r="P28" s="7">
        <f t="shared" si="10"/>
        <v>0.3</v>
      </c>
      <c r="Q28" s="7">
        <f t="shared" si="10"/>
        <v>0.3</v>
      </c>
      <c r="R28" s="7">
        <f t="shared" si="10"/>
        <v>0.3</v>
      </c>
      <c r="S28" s="7"/>
      <c r="T28" s="131">
        <f t="shared" si="10"/>
        <v>0.3</v>
      </c>
      <c r="U28" s="132">
        <f t="shared" si="10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 x14ac:dyDescent="0.3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0"/>
        <v>0.8</v>
      </c>
      <c r="O29" s="131">
        <f t="shared" si="10"/>
        <v>0.8</v>
      </c>
      <c r="P29" s="131">
        <f t="shared" si="10"/>
        <v>0.8</v>
      </c>
      <c r="Q29" s="131">
        <f t="shared" si="10"/>
        <v>0.8</v>
      </c>
      <c r="R29" s="131">
        <f t="shared" si="10"/>
        <v>0.8</v>
      </c>
      <c r="S29" s="131"/>
      <c r="T29" s="131">
        <f t="shared" si="10"/>
        <v>0.8</v>
      </c>
      <c r="U29" s="132">
        <f t="shared" si="10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 x14ac:dyDescent="0.25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>$W30</f>
        <v>3</v>
      </c>
      <c r="Y30" s="142">
        <f>$W30</f>
        <v>3</v>
      </c>
      <c r="Z30" s="142">
        <f>$W30</f>
        <v>3</v>
      </c>
      <c r="AA30" s="142">
        <f>$W30</f>
        <v>3</v>
      </c>
      <c r="AB30" s="142"/>
      <c r="AC30" s="142">
        <f>$W30</f>
        <v>3</v>
      </c>
      <c r="AD30" s="142">
        <f>$W30</f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2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x14ac:dyDescent="0.2">
      <c r="A33" s="1" t="s">
        <v>16</v>
      </c>
      <c r="B33" s="95"/>
      <c r="C33" s="234"/>
      <c r="D33" s="301" t="s">
        <v>81</v>
      </c>
      <c r="E33" s="298"/>
      <c r="F33" s="298"/>
      <c r="G33" s="298"/>
      <c r="H33" s="298"/>
      <c r="I33" s="298"/>
      <c r="J33" s="298"/>
      <c r="K33" s="298"/>
      <c r="L33" s="299"/>
      <c r="M33" s="297" t="s">
        <v>82</v>
      </c>
      <c r="N33" s="298"/>
      <c r="O33" s="298"/>
      <c r="P33" s="298"/>
      <c r="Q33" s="298"/>
      <c r="R33" s="298"/>
      <c r="S33" s="298"/>
      <c r="T33" s="298"/>
      <c r="U33" s="299"/>
      <c r="V33" s="297" t="s">
        <v>37</v>
      </c>
      <c r="W33" s="298"/>
      <c r="X33" s="298"/>
      <c r="Y33" s="298"/>
      <c r="Z33" s="298"/>
      <c r="AA33" s="298"/>
      <c r="AB33" s="298"/>
      <c r="AC33" s="298"/>
      <c r="AD33" s="299"/>
      <c r="AE33" s="297" t="s">
        <v>28</v>
      </c>
      <c r="AF33" s="298"/>
      <c r="AG33" s="298"/>
      <c r="AH33" s="298"/>
      <c r="AI33" s="298"/>
      <c r="AJ33" s="298"/>
      <c r="AK33" s="298"/>
      <c r="AL33" s="298"/>
      <c r="AM33" s="299"/>
      <c r="AN33" s="241"/>
      <c r="AO33" s="19" t="s">
        <v>0</v>
      </c>
    </row>
    <row r="34" spans="1:41" s="91" customFormat="1" x14ac:dyDescent="0.2">
      <c r="A34" s="59"/>
      <c r="B34" s="89"/>
      <c r="C34" s="235"/>
      <c r="D34" s="3" t="s">
        <v>29</v>
      </c>
      <c r="E34" s="294" t="s">
        <v>30</v>
      </c>
      <c r="F34" s="294"/>
      <c r="G34" s="300"/>
      <c r="H34" s="300"/>
      <c r="I34" s="300"/>
      <c r="J34" s="300"/>
      <c r="K34" s="300"/>
      <c r="L34" s="296"/>
      <c r="M34" s="44" t="s">
        <v>29</v>
      </c>
      <c r="N34" s="294" t="s">
        <v>30</v>
      </c>
      <c r="O34" s="294"/>
      <c r="P34" s="300"/>
      <c r="Q34" s="300"/>
      <c r="R34" s="300"/>
      <c r="S34" s="300"/>
      <c r="T34" s="300"/>
      <c r="U34" s="296"/>
      <c r="V34" s="44" t="s">
        <v>29</v>
      </c>
      <c r="W34" s="294" t="s">
        <v>30</v>
      </c>
      <c r="X34" s="294"/>
      <c r="Y34" s="300"/>
      <c r="Z34" s="300"/>
      <c r="AA34" s="300"/>
      <c r="AB34" s="300"/>
      <c r="AC34" s="300"/>
      <c r="AD34" s="296"/>
      <c r="AE34" s="44" t="s">
        <v>29</v>
      </c>
      <c r="AF34" s="294" t="s">
        <v>30</v>
      </c>
      <c r="AG34" s="294"/>
      <c r="AH34" s="300"/>
      <c r="AI34" s="300"/>
      <c r="AJ34" s="300"/>
      <c r="AK34" s="300"/>
      <c r="AL34" s="300"/>
      <c r="AM34" s="296"/>
      <c r="AN34" s="89"/>
      <c r="AO34" s="20"/>
    </row>
    <row r="35" spans="1:41" s="91" customFormat="1" x14ac:dyDescent="0.2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/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/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x14ac:dyDescent="0.2">
      <c r="A36" s="209" t="s">
        <v>95</v>
      </c>
      <c r="B36" s="164" t="s">
        <v>4</v>
      </c>
      <c r="C36" s="236"/>
      <c r="D36" s="265">
        <f t="shared" ref="D36:I36" si="11">D27*D35</f>
        <v>0</v>
      </c>
      <c r="E36" s="265">
        <f t="shared" si="11"/>
        <v>0</v>
      </c>
      <c r="F36" s="265">
        <f t="shared" si="11"/>
        <v>0</v>
      </c>
      <c r="G36" s="265">
        <f t="shared" si="11"/>
        <v>0</v>
      </c>
      <c r="H36" s="265">
        <f t="shared" si="11"/>
        <v>0</v>
      </c>
      <c r="I36" s="265">
        <f t="shared" si="11"/>
        <v>0</v>
      </c>
      <c r="J36" s="265"/>
      <c r="K36" s="265">
        <f>K27*K35</f>
        <v>0</v>
      </c>
      <c r="L36" s="265">
        <f>L27*L35</f>
        <v>0</v>
      </c>
      <c r="M36" s="264">
        <f t="shared" ref="M36:R36" si="12">M29*M35</f>
        <v>0.8</v>
      </c>
      <c r="N36" s="265">
        <f t="shared" si="12"/>
        <v>0.8</v>
      </c>
      <c r="O36" s="265">
        <f t="shared" si="12"/>
        <v>0.8</v>
      </c>
      <c r="P36" s="265">
        <f t="shared" si="12"/>
        <v>0.8</v>
      </c>
      <c r="Q36" s="265">
        <f t="shared" si="12"/>
        <v>0.8</v>
      </c>
      <c r="R36" s="265">
        <f t="shared" si="12"/>
        <v>0.8</v>
      </c>
      <c r="S36" s="265"/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3">SQRT(SUMSQ(E36,N36))</f>
        <v>0.8</v>
      </c>
      <c r="AG36" s="152">
        <f t="shared" si="13"/>
        <v>0.8</v>
      </c>
      <c r="AH36" s="152">
        <f t="shared" si="13"/>
        <v>0.8</v>
      </c>
      <c r="AI36" s="152">
        <f t="shared" si="13"/>
        <v>0.8</v>
      </c>
      <c r="AJ36" s="152">
        <f t="shared" si="13"/>
        <v>0.8</v>
      </c>
      <c r="AK36" s="152"/>
      <c r="AL36" s="152">
        <f t="shared" si="13"/>
        <v>0.8</v>
      </c>
      <c r="AM36" s="153">
        <f t="shared" si="13"/>
        <v>0.8</v>
      </c>
      <c r="AN36" s="153"/>
      <c r="AO36" s="167" t="s">
        <v>77</v>
      </c>
    </row>
    <row r="37" spans="1:41" s="91" customFormat="1" x14ac:dyDescent="0.2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2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2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/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/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x14ac:dyDescent="0.2">
      <c r="A40" s="209" t="s">
        <v>97</v>
      </c>
      <c r="B40" s="164" t="s">
        <v>4</v>
      </c>
      <c r="C40" s="236"/>
      <c r="D40" s="149">
        <f t="shared" ref="D40:I40" si="14">D$27*D39</f>
        <v>1.5</v>
      </c>
      <c r="E40" s="149">
        <f t="shared" si="14"/>
        <v>1.5</v>
      </c>
      <c r="F40" s="149">
        <f t="shared" si="14"/>
        <v>1.5</v>
      </c>
      <c r="G40" s="149">
        <f t="shared" si="14"/>
        <v>1.5</v>
      </c>
      <c r="H40" s="149">
        <f t="shared" si="14"/>
        <v>1.5</v>
      </c>
      <c r="I40" s="149">
        <f t="shared" si="14"/>
        <v>1.5</v>
      </c>
      <c r="J40" s="149"/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15">N$29*N39</f>
        <v>0.8</v>
      </c>
      <c r="O40" s="149">
        <f t="shared" si="15"/>
        <v>0.8</v>
      </c>
      <c r="P40" s="149">
        <f t="shared" si="15"/>
        <v>0.8</v>
      </c>
      <c r="Q40" s="149">
        <f t="shared" si="15"/>
        <v>0.8</v>
      </c>
      <c r="R40" s="149">
        <f t="shared" si="15"/>
        <v>0.8</v>
      </c>
      <c r="S40" s="149"/>
      <c r="T40" s="149">
        <f t="shared" si="15"/>
        <v>0.8</v>
      </c>
      <c r="U40" s="150">
        <f t="shared" si="15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16">SQRT(SUMSQ(E40,N40))</f>
        <v>1.7</v>
      </c>
      <c r="AG40" s="152">
        <f t="shared" si="16"/>
        <v>1.7</v>
      </c>
      <c r="AH40" s="152">
        <f t="shared" si="16"/>
        <v>1.7</v>
      </c>
      <c r="AI40" s="152">
        <f t="shared" si="16"/>
        <v>1.7</v>
      </c>
      <c r="AJ40" s="152">
        <f t="shared" si="16"/>
        <v>1.7</v>
      </c>
      <c r="AK40" s="152"/>
      <c r="AL40" s="152">
        <f t="shared" si="16"/>
        <v>1.7</v>
      </c>
      <c r="AM40" s="153">
        <f t="shared" si="16"/>
        <v>1.7</v>
      </c>
      <c r="AN40" s="153"/>
      <c r="AO40" s="225" t="s">
        <v>74</v>
      </c>
    </row>
    <row r="41" spans="1:41" s="91" customFormat="1" x14ac:dyDescent="0.2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2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2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/>
      <c r="K43" s="149">
        <v>1</v>
      </c>
      <c r="L43" s="150">
        <v>1</v>
      </c>
      <c r="M43" s="145">
        <f t="shared" ref="M43:R43" si="17">M17/(D17+M17)</f>
        <v>0.90909090909090917</v>
      </c>
      <c r="N43" s="149">
        <f t="shared" si="17"/>
        <v>0.33386057541687836</v>
      </c>
      <c r="O43" s="149">
        <f t="shared" si="17"/>
        <v>0.33386057541687858</v>
      </c>
      <c r="P43" s="149">
        <f t="shared" si="17"/>
        <v>0.3338605754168778</v>
      </c>
      <c r="Q43" s="149">
        <f t="shared" si="17"/>
        <v>0.33386057541687858</v>
      </c>
      <c r="R43" s="149">
        <f t="shared" si="17"/>
        <v>0.3338605754168778</v>
      </c>
      <c r="S43" s="149"/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x14ac:dyDescent="0.2">
      <c r="A44" s="209" t="s">
        <v>84</v>
      </c>
      <c r="B44" s="164" t="s">
        <v>4</v>
      </c>
      <c r="C44" s="236"/>
      <c r="D44" s="149">
        <f t="shared" ref="D44:I44" si="18">D$26*D43</f>
        <v>1.5</v>
      </c>
      <c r="E44" s="149">
        <f t="shared" si="18"/>
        <v>1.5</v>
      </c>
      <c r="F44" s="149">
        <f t="shared" si="18"/>
        <v>1.5</v>
      </c>
      <c r="G44" s="149">
        <f t="shared" si="18"/>
        <v>1.5</v>
      </c>
      <c r="H44" s="149">
        <f t="shared" si="18"/>
        <v>1.5</v>
      </c>
      <c r="I44" s="149">
        <f t="shared" si="18"/>
        <v>1.5</v>
      </c>
      <c r="J44" s="149"/>
      <c r="K44" s="149">
        <f>K$26*K43</f>
        <v>1.5</v>
      </c>
      <c r="L44" s="150">
        <f>L$26*L43</f>
        <v>1.5</v>
      </c>
      <c r="M44" s="145">
        <f t="shared" ref="M44:U44" si="19">M$28*M43</f>
        <v>0.27272727272727276</v>
      </c>
      <c r="N44" s="149">
        <f t="shared" si="19"/>
        <v>0.1001581726250635</v>
      </c>
      <c r="O44" s="149">
        <f t="shared" si="19"/>
        <v>0.10015817262506357</v>
      </c>
      <c r="P44" s="149">
        <f t="shared" si="19"/>
        <v>0.10015817262506334</v>
      </c>
      <c r="Q44" s="149">
        <f t="shared" si="19"/>
        <v>0.10015817262506357</v>
      </c>
      <c r="R44" s="149">
        <f t="shared" si="19"/>
        <v>0.10015817262506334</v>
      </c>
      <c r="S44" s="149"/>
      <c r="T44" s="149">
        <f>T$28*T43</f>
        <v>0.10015817262506357</v>
      </c>
      <c r="U44" s="150">
        <f t="shared" si="19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0">SQRT(SUMSQ(N44,E44))</f>
        <v>1.5033401676079807</v>
      </c>
      <c r="AG44" s="152">
        <f t="shared" si="20"/>
        <v>1.5033401676079807</v>
      </c>
      <c r="AH44" s="152">
        <f t="shared" si="20"/>
        <v>1.5033401676079807</v>
      </c>
      <c r="AI44" s="152">
        <f t="shared" si="20"/>
        <v>1.5033401676079807</v>
      </c>
      <c r="AJ44" s="152">
        <f t="shared" si="20"/>
        <v>1.5033401676079807</v>
      </c>
      <c r="AK44" s="152"/>
      <c r="AL44" s="152">
        <f t="shared" si="20"/>
        <v>1.5033401676079807</v>
      </c>
      <c r="AM44" s="153">
        <f t="shared" si="20"/>
        <v>1.5033401676079807</v>
      </c>
      <c r="AN44" s="153"/>
      <c r="AO44" s="167" t="s">
        <v>36</v>
      </c>
    </row>
    <row r="45" spans="1:41" s="91" customFormat="1" x14ac:dyDescent="0.2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x14ac:dyDescent="0.2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2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/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/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/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x14ac:dyDescent="0.2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1">E$27*E47</f>
        <v>0</v>
      </c>
      <c r="F48" s="149">
        <f t="shared" si="21"/>
        <v>0</v>
      </c>
      <c r="G48" s="149">
        <f t="shared" si="21"/>
        <v>0</v>
      </c>
      <c r="H48" s="149">
        <f t="shared" si="21"/>
        <v>0</v>
      </c>
      <c r="I48" s="149">
        <f t="shared" si="21"/>
        <v>0</v>
      </c>
      <c r="J48" s="149"/>
      <c r="K48" s="149">
        <f t="shared" si="21"/>
        <v>0</v>
      </c>
      <c r="L48" s="149">
        <f t="shared" si="21"/>
        <v>0</v>
      </c>
      <c r="M48" s="145">
        <f>M28*M47</f>
        <v>0.6</v>
      </c>
      <c r="N48" s="149">
        <f t="shared" ref="N48:U48" si="22">N28*N47</f>
        <v>0.6</v>
      </c>
      <c r="O48" s="149">
        <f t="shared" si="22"/>
        <v>0.6</v>
      </c>
      <c r="P48" s="149">
        <f t="shared" si="22"/>
        <v>0.6</v>
      </c>
      <c r="Q48" s="149">
        <f t="shared" si="22"/>
        <v>0.6</v>
      </c>
      <c r="R48" s="149">
        <f t="shared" si="22"/>
        <v>0.6</v>
      </c>
      <c r="S48" s="149">
        <f t="shared" si="22"/>
        <v>0</v>
      </c>
      <c r="T48" s="149">
        <f t="shared" si="22"/>
        <v>0.6</v>
      </c>
      <c r="U48" s="150">
        <f t="shared" si="22"/>
        <v>0.6</v>
      </c>
      <c r="V48" s="149">
        <f t="shared" ref="V48:AD48" si="23">V$30*V47</f>
        <v>3</v>
      </c>
      <c r="W48" s="149">
        <f t="shared" si="23"/>
        <v>3</v>
      </c>
      <c r="X48" s="149">
        <f t="shared" si="23"/>
        <v>3</v>
      </c>
      <c r="Y48" s="149">
        <f t="shared" si="23"/>
        <v>3</v>
      </c>
      <c r="Z48" s="149">
        <f t="shared" si="23"/>
        <v>3</v>
      </c>
      <c r="AA48" s="149">
        <f t="shared" si="23"/>
        <v>3</v>
      </c>
      <c r="AB48" s="149"/>
      <c r="AC48" s="149">
        <f>AC$30*AC47</f>
        <v>3</v>
      </c>
      <c r="AD48" s="150">
        <f t="shared" si="23"/>
        <v>3</v>
      </c>
      <c r="AE48" s="151">
        <f>SQRT(SUMSQ(M48,D48))+V48</f>
        <v>3.6</v>
      </c>
      <c r="AF48" s="152">
        <f t="shared" ref="AF48:AM48" si="24">SQRT(SUMSQ(N48,E48))+W48</f>
        <v>3.6</v>
      </c>
      <c r="AG48" s="152">
        <f t="shared" si="24"/>
        <v>3.6</v>
      </c>
      <c r="AH48" s="152">
        <f t="shared" si="24"/>
        <v>3.6</v>
      </c>
      <c r="AI48" s="152">
        <f t="shared" si="24"/>
        <v>3.6</v>
      </c>
      <c r="AJ48" s="152">
        <f t="shared" si="24"/>
        <v>3.6</v>
      </c>
      <c r="AK48" s="152"/>
      <c r="AL48" s="152">
        <f t="shared" si="24"/>
        <v>3.6</v>
      </c>
      <c r="AM48" s="153">
        <f t="shared" si="24"/>
        <v>3.6</v>
      </c>
      <c r="AN48" s="153"/>
      <c r="AO48" s="204" t="s">
        <v>99</v>
      </c>
    </row>
    <row r="49" spans="1:41" s="91" customFormat="1" ht="13.5" thickBot="1" x14ac:dyDescent="0.2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x14ac:dyDescent="0.2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 x14ac:dyDescent="0.25">
      <c r="AO51" s="123"/>
    </row>
    <row r="52" spans="1:41" s="91" customFormat="1" x14ac:dyDescent="0.2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2">
      <c r="A53" s="258" t="s">
        <v>119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2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 x14ac:dyDescent="0.25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2">
      <c r="AO56" s="123"/>
    </row>
    <row r="57" spans="1:41" s="91" customFormat="1" ht="13.5" thickBot="1" x14ac:dyDescent="0.25">
      <c r="AO57" s="123"/>
    </row>
    <row r="58" spans="1:41" s="91" customFormat="1" x14ac:dyDescent="0.2">
      <c r="A58" s="1" t="s">
        <v>18</v>
      </c>
      <c r="B58" s="146"/>
      <c r="C58" s="212"/>
      <c r="D58" s="297" t="s">
        <v>81</v>
      </c>
      <c r="E58" s="298"/>
      <c r="F58" s="298"/>
      <c r="G58" s="298"/>
      <c r="H58" s="298"/>
      <c r="I58" s="298"/>
      <c r="J58" s="298"/>
      <c r="K58" s="298"/>
      <c r="L58" s="299"/>
      <c r="M58" s="301" t="s">
        <v>82</v>
      </c>
      <c r="N58" s="298"/>
      <c r="O58" s="298"/>
      <c r="P58" s="298"/>
      <c r="Q58" s="298"/>
      <c r="R58" s="298"/>
      <c r="S58" s="298"/>
      <c r="T58" s="298"/>
      <c r="U58" s="299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x14ac:dyDescent="0.2">
      <c r="A59" s="2"/>
      <c r="B59" s="54"/>
      <c r="C59" s="226"/>
      <c r="D59" s="44" t="s">
        <v>29</v>
      </c>
      <c r="E59" s="294" t="s">
        <v>30</v>
      </c>
      <c r="F59" s="294"/>
      <c r="G59" s="300"/>
      <c r="H59" s="300"/>
      <c r="I59" s="300"/>
      <c r="J59" s="300"/>
      <c r="K59" s="300"/>
      <c r="L59" s="296"/>
      <c r="M59" s="3" t="s">
        <v>29</v>
      </c>
      <c r="N59" s="294" t="s">
        <v>30</v>
      </c>
      <c r="O59" s="294"/>
      <c r="P59" s="295"/>
      <c r="Q59" s="295"/>
      <c r="R59" s="295"/>
      <c r="S59" s="295"/>
      <c r="T59" s="295"/>
      <c r="U59" s="296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 x14ac:dyDescent="0.2">
      <c r="A60" s="218" t="s">
        <v>73</v>
      </c>
      <c r="B60" s="89" t="s">
        <v>2</v>
      </c>
      <c r="C60" s="7"/>
      <c r="D60" s="148">
        <f t="shared" ref="D60:I60" si="25">D9</f>
        <v>-94.65</v>
      </c>
      <c r="E60" s="126">
        <f t="shared" si="25"/>
        <v>-117</v>
      </c>
      <c r="F60" s="126">
        <f t="shared" si="25"/>
        <v>-116.5</v>
      </c>
      <c r="G60" s="126">
        <f t="shared" si="25"/>
        <v>-116</v>
      </c>
      <c r="H60" s="126">
        <f t="shared" si="25"/>
        <v>-115.5</v>
      </c>
      <c r="I60" s="126">
        <f t="shared" si="25"/>
        <v>-115</v>
      </c>
      <c r="J60" s="126"/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 x14ac:dyDescent="0.2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26">M10</f>
        <v>10</v>
      </c>
      <c r="N61" s="126">
        <f t="shared" si="26"/>
        <v>-3</v>
      </c>
      <c r="O61" s="126">
        <f t="shared" si="26"/>
        <v>-3</v>
      </c>
      <c r="P61" s="126">
        <f t="shared" si="26"/>
        <v>-3</v>
      </c>
      <c r="Q61" s="126">
        <f t="shared" si="26"/>
        <v>-3</v>
      </c>
      <c r="R61" s="126">
        <f t="shared" si="26"/>
        <v>-3</v>
      </c>
      <c r="S61" s="126"/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2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/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0.3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x14ac:dyDescent="0.2">
      <c r="A63" s="134" t="s">
        <v>11</v>
      </c>
      <c r="B63" s="89" t="s">
        <v>4</v>
      </c>
      <c r="C63" s="7"/>
      <c r="D63" s="184">
        <f t="shared" ref="D63:I63" si="27">D60+D62</f>
        <v>-94.65</v>
      </c>
      <c r="E63" s="185">
        <f t="shared" si="27"/>
        <v>-117</v>
      </c>
      <c r="F63" s="185">
        <f t="shared" si="27"/>
        <v>-116.5</v>
      </c>
      <c r="G63" s="185">
        <f t="shared" si="27"/>
        <v>-116</v>
      </c>
      <c r="H63" s="185">
        <f t="shared" si="27"/>
        <v>-115.5</v>
      </c>
      <c r="I63" s="185">
        <f t="shared" si="27"/>
        <v>-115</v>
      </c>
      <c r="J63" s="185"/>
      <c r="K63" s="185">
        <f>K60+K62</f>
        <v>-114</v>
      </c>
      <c r="L63" s="186">
        <f>L60+L62</f>
        <v>-113.5</v>
      </c>
      <c r="M63" s="185">
        <f t="shared" ref="M63:U63" si="28">M61+M62</f>
        <v>10</v>
      </c>
      <c r="N63" s="185">
        <f t="shared" si="28"/>
        <v>-2.2000000000000002</v>
      </c>
      <c r="O63" s="185">
        <f t="shared" si="28"/>
        <v>-2.2000000000000002</v>
      </c>
      <c r="P63" s="185">
        <f t="shared" si="28"/>
        <v>-2.2000000000000002</v>
      </c>
      <c r="Q63" s="185">
        <f t="shared" si="28"/>
        <v>-2.2000000000000002</v>
      </c>
      <c r="R63" s="185">
        <f t="shared" si="28"/>
        <v>-2.2000000000000002</v>
      </c>
      <c r="S63" s="185"/>
      <c r="T63" s="185">
        <f t="shared" si="28"/>
        <v>-2.2000000000000002</v>
      </c>
      <c r="U63" s="186">
        <f t="shared" si="28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2">
      <c r="A64" s="2"/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2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7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2">
      <c r="A66" s="2" t="s">
        <v>5</v>
      </c>
      <c r="B66" s="219" t="s">
        <v>61</v>
      </c>
      <c r="C66" s="7"/>
      <c r="D66" s="171">
        <f t="shared" ref="D66:I66" si="29">(10^12)*(10^-3)*10^(D63/10)*D5/15</f>
        <v>0.34276778654644968</v>
      </c>
      <c r="E66" s="172">
        <f t="shared" si="29"/>
        <v>1.9952623149688759E-3</v>
      </c>
      <c r="F66" s="172">
        <f t="shared" si="29"/>
        <v>2.2387211385683343E-3</v>
      </c>
      <c r="G66" s="172">
        <f t="shared" si="29"/>
        <v>2.5118864315095729E-3</v>
      </c>
      <c r="H66" s="172">
        <f t="shared" si="29"/>
        <v>2.8183829312644444E-3</v>
      </c>
      <c r="I66" s="172">
        <f t="shared" si="29"/>
        <v>3.1622776601683668E-3</v>
      </c>
      <c r="J66" s="172"/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R66" si="30">(10^12)*(10^-3)*10^((D63+M63)/10)*M5/15</f>
        <v>3.427677865464501</v>
      </c>
      <c r="N66" s="172">
        <f t="shared" si="30"/>
        <v>1.2022644346174087E-3</v>
      </c>
      <c r="O66" s="172">
        <f t="shared" si="30"/>
        <v>1.3489628825916484E-3</v>
      </c>
      <c r="P66" s="172">
        <f t="shared" si="30"/>
        <v>1.5135612484362016E-3</v>
      </c>
      <c r="Q66" s="172">
        <f t="shared" si="30"/>
        <v>1.6982436524617421E-3</v>
      </c>
      <c r="R66" s="172">
        <f t="shared" si="30"/>
        <v>1.9054607179632371E-3</v>
      </c>
      <c r="S66" s="172"/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x14ac:dyDescent="0.2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/>
      <c r="K67" s="7" t="s">
        <v>6</v>
      </c>
      <c r="L67" s="89" t="s">
        <v>6</v>
      </c>
      <c r="M67" s="10">
        <f t="shared" ref="M67:R67" si="31">10*LOG(M66/(D66))</f>
        <v>10.000000000000004</v>
      </c>
      <c r="N67" s="10">
        <f t="shared" si="31"/>
        <v>-2.2000000000000068</v>
      </c>
      <c r="O67" s="10">
        <f t="shared" si="31"/>
        <v>-2.200000000000006</v>
      </c>
      <c r="P67" s="10">
        <f t="shared" si="31"/>
        <v>-2.200000000000006</v>
      </c>
      <c r="Q67" s="10">
        <f t="shared" si="31"/>
        <v>-2.1999999999999909</v>
      </c>
      <c r="R67" s="10">
        <f t="shared" si="31"/>
        <v>-2.2000000000000055</v>
      </c>
      <c r="S67" s="10"/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x14ac:dyDescent="0.2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/>
      <c r="K68" s="7" t="s">
        <v>6</v>
      </c>
      <c r="L68" s="89" t="s">
        <v>6</v>
      </c>
      <c r="M68" s="10">
        <f t="shared" ref="M68:R68" si="32">D63+M63+10*LOG(M5/15)</f>
        <v>-84.65</v>
      </c>
      <c r="N68" s="10">
        <f t="shared" si="32"/>
        <v>-119.2</v>
      </c>
      <c r="O68" s="10">
        <f t="shared" si="32"/>
        <v>-118.7</v>
      </c>
      <c r="P68" s="10">
        <f t="shared" si="32"/>
        <v>-118.2</v>
      </c>
      <c r="Q68" s="10">
        <f t="shared" si="32"/>
        <v>-117.7</v>
      </c>
      <c r="R68" s="10">
        <f t="shared" si="32"/>
        <v>-117.2</v>
      </c>
      <c r="S68" s="10"/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 x14ac:dyDescent="0.2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/>
      <c r="K69" s="5" t="s">
        <v>6</v>
      </c>
      <c r="L69" s="47" t="s">
        <v>6</v>
      </c>
      <c r="M69" s="67">
        <f t="shared" ref="M69:R69" si="33">M68-M68</f>
        <v>0</v>
      </c>
      <c r="N69" s="34">
        <f t="shared" si="33"/>
        <v>0</v>
      </c>
      <c r="O69" s="34">
        <f t="shared" si="33"/>
        <v>0</v>
      </c>
      <c r="P69" s="34">
        <f t="shared" si="33"/>
        <v>0</v>
      </c>
      <c r="Q69" s="34">
        <f t="shared" si="33"/>
        <v>0</v>
      </c>
      <c r="R69" s="34">
        <f t="shared" si="33"/>
        <v>0</v>
      </c>
      <c r="S69" s="34"/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 x14ac:dyDescent="0.25">
      <c r="A70" s="178" t="s">
        <v>32</v>
      </c>
      <c r="B70" s="260" t="s">
        <v>69</v>
      </c>
      <c r="C70" s="179"/>
      <c r="D70" s="180">
        <f t="shared" ref="D70:I70" si="34">10*LOG((D66+M66)*10^-9)+10*LOG(D7*12)</f>
        <v>-56.284227251593506</v>
      </c>
      <c r="E70" s="181">
        <f t="shared" si="34"/>
        <v>-87.000012239693476</v>
      </c>
      <c r="F70" s="181">
        <f t="shared" si="34"/>
        <v>-86.50001223969349</v>
      </c>
      <c r="G70" s="181">
        <f t="shared" si="34"/>
        <v>-86.000012239693476</v>
      </c>
      <c r="H70" s="181">
        <f t="shared" si="34"/>
        <v>-85.50001223969349</v>
      </c>
      <c r="I70" s="181">
        <f t="shared" si="34"/>
        <v>-85.00001223969349</v>
      </c>
      <c r="J70" s="181"/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/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x14ac:dyDescent="0.2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 x14ac:dyDescent="0.25">
      <c r="AO72" s="123"/>
    </row>
    <row r="73" spans="1:41" s="91" customFormat="1" x14ac:dyDescent="0.2">
      <c r="A73" s="1" t="s">
        <v>19</v>
      </c>
      <c r="B73" s="95"/>
      <c r="C73" s="95"/>
      <c r="D73" s="297" t="s">
        <v>81</v>
      </c>
      <c r="E73" s="298"/>
      <c r="F73" s="298"/>
      <c r="G73" s="298"/>
      <c r="H73" s="298"/>
      <c r="I73" s="298"/>
      <c r="J73" s="298"/>
      <c r="K73" s="298"/>
      <c r="L73" s="299"/>
      <c r="M73" s="297" t="s">
        <v>82</v>
      </c>
      <c r="N73" s="298"/>
      <c r="O73" s="298"/>
      <c r="P73" s="298"/>
      <c r="Q73" s="298"/>
      <c r="R73" s="298"/>
      <c r="S73" s="298"/>
      <c r="T73" s="298"/>
      <c r="U73" s="299"/>
      <c r="V73" s="301" t="s">
        <v>37</v>
      </c>
      <c r="W73" s="298"/>
      <c r="X73" s="298"/>
      <c r="Y73" s="298"/>
      <c r="Z73" s="298"/>
      <c r="AA73" s="298"/>
      <c r="AB73" s="298"/>
      <c r="AC73" s="298"/>
      <c r="AD73" s="299"/>
      <c r="AE73" s="297" t="s">
        <v>28</v>
      </c>
      <c r="AF73" s="298"/>
      <c r="AG73" s="298"/>
      <c r="AH73" s="298"/>
      <c r="AI73" s="298"/>
      <c r="AJ73" s="298"/>
      <c r="AK73" s="298"/>
      <c r="AL73" s="298"/>
      <c r="AM73" s="299"/>
      <c r="AN73" s="146" t="s">
        <v>58</v>
      </c>
      <c r="AO73" s="19" t="s">
        <v>0</v>
      </c>
    </row>
    <row r="74" spans="1:41" s="91" customFormat="1" x14ac:dyDescent="0.2">
      <c r="A74" s="59"/>
      <c r="B74" s="89"/>
      <c r="C74" s="89"/>
      <c r="D74" s="44" t="s">
        <v>29</v>
      </c>
      <c r="E74" s="294" t="s">
        <v>30</v>
      </c>
      <c r="F74" s="294"/>
      <c r="G74" s="300"/>
      <c r="H74" s="300"/>
      <c r="I74" s="300"/>
      <c r="J74" s="300"/>
      <c r="K74" s="300"/>
      <c r="L74" s="296"/>
      <c r="M74" s="44" t="s">
        <v>29</v>
      </c>
      <c r="N74" s="294" t="s">
        <v>30</v>
      </c>
      <c r="O74" s="294"/>
      <c r="P74" s="300"/>
      <c r="Q74" s="300"/>
      <c r="R74" s="300"/>
      <c r="S74" s="300"/>
      <c r="T74" s="300"/>
      <c r="U74" s="296"/>
      <c r="V74" s="3" t="s">
        <v>29</v>
      </c>
      <c r="W74" s="294" t="s">
        <v>30</v>
      </c>
      <c r="X74" s="294"/>
      <c r="Y74" s="300"/>
      <c r="Z74" s="300"/>
      <c r="AA74" s="300"/>
      <c r="AB74" s="300"/>
      <c r="AC74" s="300"/>
      <c r="AD74" s="296"/>
      <c r="AE74" s="44" t="s">
        <v>29</v>
      </c>
      <c r="AF74" s="294" t="s">
        <v>30</v>
      </c>
      <c r="AG74" s="294"/>
      <c r="AH74" s="295"/>
      <c r="AI74" s="295"/>
      <c r="AJ74" s="295"/>
      <c r="AK74" s="295"/>
      <c r="AL74" s="295"/>
      <c r="AM74" s="296"/>
      <c r="AN74" s="242"/>
      <c r="AO74" s="20"/>
    </row>
    <row r="75" spans="1:41" s="91" customFormat="1" x14ac:dyDescent="0.2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R75" si="35">M76-AE76</f>
        <v>9.2000000000000028</v>
      </c>
      <c r="N75" s="191">
        <f>N76-AF76</f>
        <v>-3.0000000000000071</v>
      </c>
      <c r="O75" s="191">
        <f t="shared" si="35"/>
        <v>-3.0000000000000062</v>
      </c>
      <c r="P75" s="191">
        <f t="shared" si="35"/>
        <v>-3.0000000000000062</v>
      </c>
      <c r="Q75" s="191">
        <f t="shared" si="35"/>
        <v>-2.9999999999999911</v>
      </c>
      <c r="R75" s="191">
        <f t="shared" si="35"/>
        <v>-3.0000000000000053</v>
      </c>
      <c r="S75" s="191"/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117</v>
      </c>
    </row>
    <row r="76" spans="1:41" s="91" customFormat="1" x14ac:dyDescent="0.2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36">M67</f>
        <v>10.000000000000004</v>
      </c>
      <c r="N76" s="188">
        <f t="shared" si="36"/>
        <v>-2.2000000000000068</v>
      </c>
      <c r="O76" s="188">
        <f t="shared" si="36"/>
        <v>-2.200000000000006</v>
      </c>
      <c r="P76" s="188">
        <f t="shared" si="36"/>
        <v>-2.200000000000006</v>
      </c>
      <c r="Q76" s="188">
        <f t="shared" si="36"/>
        <v>-2.1999999999999909</v>
      </c>
      <c r="R76" s="188">
        <f t="shared" si="36"/>
        <v>-2.2000000000000055</v>
      </c>
      <c r="S76" s="188"/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37">AE36</f>
        <v>0.8</v>
      </c>
      <c r="AF76" s="152">
        <f t="shared" si="37"/>
        <v>0.8</v>
      </c>
      <c r="AG76" s="152">
        <f t="shared" si="37"/>
        <v>0.8</v>
      </c>
      <c r="AH76" s="152">
        <f t="shared" si="37"/>
        <v>0.8</v>
      </c>
      <c r="AI76" s="152">
        <f t="shared" si="37"/>
        <v>0.8</v>
      </c>
      <c r="AJ76" s="152">
        <f t="shared" si="37"/>
        <v>0.8</v>
      </c>
      <c r="AK76" s="152"/>
      <c r="AL76" s="152">
        <f>AL36</f>
        <v>0.8</v>
      </c>
      <c r="AM76" s="153">
        <f>AM36</f>
        <v>0.8</v>
      </c>
      <c r="AN76" s="244"/>
      <c r="AO76" s="250"/>
    </row>
    <row r="77" spans="1:41" s="91" customFormat="1" x14ac:dyDescent="0.2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R77" si="38">M76+AE76</f>
        <v>10.800000000000004</v>
      </c>
      <c r="N77" s="188">
        <f t="shared" si="38"/>
        <v>-1.4000000000000068</v>
      </c>
      <c r="O77" s="188">
        <f t="shared" si="38"/>
        <v>-1.4000000000000059</v>
      </c>
      <c r="P77" s="188">
        <f t="shared" si="38"/>
        <v>-1.4000000000000059</v>
      </c>
      <c r="Q77" s="188">
        <f t="shared" si="38"/>
        <v>-1.3999999999999908</v>
      </c>
      <c r="R77" s="188">
        <f t="shared" si="38"/>
        <v>-1.4000000000000055</v>
      </c>
      <c r="S77" s="188"/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x14ac:dyDescent="0.2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2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R79" si="39">M80-AE80</f>
        <v>-86.350000000000009</v>
      </c>
      <c r="N79" s="191">
        <f t="shared" si="39"/>
        <v>-120.9</v>
      </c>
      <c r="O79" s="191">
        <f t="shared" si="39"/>
        <v>-120.4</v>
      </c>
      <c r="P79" s="191">
        <f t="shared" si="39"/>
        <v>-119.9</v>
      </c>
      <c r="Q79" s="191">
        <f t="shared" si="39"/>
        <v>-119.4</v>
      </c>
      <c r="R79" s="191">
        <f t="shared" si="39"/>
        <v>-118.9</v>
      </c>
      <c r="S79" s="191"/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 x14ac:dyDescent="0.2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40">M68</f>
        <v>-84.65</v>
      </c>
      <c r="N80" s="188">
        <f t="shared" si="40"/>
        <v>-119.2</v>
      </c>
      <c r="O80" s="188">
        <f t="shared" si="40"/>
        <v>-118.7</v>
      </c>
      <c r="P80" s="188">
        <f t="shared" si="40"/>
        <v>-118.2</v>
      </c>
      <c r="Q80" s="188">
        <f t="shared" si="40"/>
        <v>-117.7</v>
      </c>
      <c r="R80" s="188">
        <f t="shared" si="40"/>
        <v>-117.2</v>
      </c>
      <c r="S80" s="188"/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41">AE40</f>
        <v>1.7</v>
      </c>
      <c r="AF80" s="152">
        <f t="shared" si="41"/>
        <v>1.7</v>
      </c>
      <c r="AG80" s="152">
        <f t="shared" si="41"/>
        <v>1.7</v>
      </c>
      <c r="AH80" s="152">
        <f t="shared" si="41"/>
        <v>1.7</v>
      </c>
      <c r="AI80" s="152">
        <f t="shared" si="41"/>
        <v>1.7</v>
      </c>
      <c r="AJ80" s="152">
        <f t="shared" si="41"/>
        <v>1.7</v>
      </c>
      <c r="AK80" s="152"/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2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R81" si="42">M80+AE80</f>
        <v>-82.95</v>
      </c>
      <c r="N81" s="188">
        <f t="shared" si="42"/>
        <v>-117.5</v>
      </c>
      <c r="O81" s="188">
        <f t="shared" si="42"/>
        <v>-117</v>
      </c>
      <c r="P81" s="188">
        <f t="shared" si="42"/>
        <v>-116.5</v>
      </c>
      <c r="Q81" s="188">
        <f t="shared" si="42"/>
        <v>-116</v>
      </c>
      <c r="R81" s="188">
        <f t="shared" si="42"/>
        <v>-115.5</v>
      </c>
      <c r="S81" s="188"/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2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2">
      <c r="A83" s="208" t="s">
        <v>91</v>
      </c>
      <c r="B83" s="257" t="s">
        <v>69</v>
      </c>
      <c r="C83" s="164"/>
      <c r="D83" s="190">
        <f t="shared" ref="D83:I83" si="43">D84-AE84</f>
        <v>-57.808819054434274</v>
      </c>
      <c r="E83" s="191">
        <f t="shared" si="43"/>
        <v>-88.503352407301463</v>
      </c>
      <c r="F83" s="191">
        <f t="shared" si="43"/>
        <v>-88.003352407301477</v>
      </c>
      <c r="G83" s="191">
        <f t="shared" si="43"/>
        <v>-87.503352407301463</v>
      </c>
      <c r="H83" s="191">
        <f t="shared" si="43"/>
        <v>-87.003352407301477</v>
      </c>
      <c r="I83" s="191">
        <f t="shared" si="43"/>
        <v>-86.503352407301477</v>
      </c>
      <c r="J83" s="191"/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-120.5+10*LOG(D7*12)</f>
        <v>-92.548154103175762</v>
      </c>
      <c r="AO83" s="249" t="s">
        <v>115</v>
      </c>
    </row>
    <row r="84" spans="1:41" s="91" customFormat="1" x14ac:dyDescent="0.2">
      <c r="A84" s="209" t="s">
        <v>92</v>
      </c>
      <c r="B84" s="257" t="s">
        <v>69</v>
      </c>
      <c r="C84" s="164"/>
      <c r="D84" s="187">
        <f t="shared" ref="D84:I84" si="44">D70</f>
        <v>-56.284227251593506</v>
      </c>
      <c r="E84" s="188">
        <f t="shared" si="44"/>
        <v>-87.000012239693476</v>
      </c>
      <c r="F84" s="188">
        <f t="shared" si="44"/>
        <v>-86.50001223969349</v>
      </c>
      <c r="G84" s="188">
        <f t="shared" si="44"/>
        <v>-86.000012239693476</v>
      </c>
      <c r="H84" s="188">
        <f t="shared" si="44"/>
        <v>-85.50001223969349</v>
      </c>
      <c r="I84" s="188">
        <f t="shared" si="44"/>
        <v>-85.00001223969349</v>
      </c>
      <c r="J84" s="188"/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45">AE44</f>
        <v>1.5245918028407657</v>
      </c>
      <c r="AF84" s="152">
        <f t="shared" si="45"/>
        <v>1.5033401676079807</v>
      </c>
      <c r="AG84" s="152">
        <f t="shared" si="45"/>
        <v>1.5033401676079807</v>
      </c>
      <c r="AH84" s="152">
        <f t="shared" si="45"/>
        <v>1.5033401676079807</v>
      </c>
      <c r="AI84" s="152">
        <f t="shared" si="45"/>
        <v>1.5033401676079807</v>
      </c>
      <c r="AJ84" s="152">
        <f t="shared" si="45"/>
        <v>1.5033401676079807</v>
      </c>
      <c r="AK84" s="152"/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2">
      <c r="A85" s="208" t="s">
        <v>93</v>
      </c>
      <c r="B85" s="257" t="s">
        <v>69</v>
      </c>
      <c r="C85" s="164"/>
      <c r="D85" s="190">
        <f t="shared" ref="D85:I85" si="46">D84+AE84</f>
        <v>-54.759635448752739</v>
      </c>
      <c r="E85" s="191">
        <f t="shared" si="46"/>
        <v>-85.496672072085488</v>
      </c>
      <c r="F85" s="191">
        <f t="shared" si="46"/>
        <v>-84.996672072085502</v>
      </c>
      <c r="G85" s="191">
        <f t="shared" si="46"/>
        <v>-84.496672072085488</v>
      </c>
      <c r="H85" s="191">
        <f t="shared" si="46"/>
        <v>-83.996672072085502</v>
      </c>
      <c r="I85" s="191">
        <f t="shared" si="46"/>
        <v>-83.496672072085502</v>
      </c>
      <c r="J85" s="191"/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118</v>
      </c>
    </row>
    <row r="86" spans="1:41" s="91" customFormat="1" x14ac:dyDescent="0.2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2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R87" si="47">M88-AE88</f>
        <v>-3.6</v>
      </c>
      <c r="N87" s="188">
        <f t="shared" si="47"/>
        <v>-3.6</v>
      </c>
      <c r="O87" s="188">
        <f t="shared" si="47"/>
        <v>-3.6</v>
      </c>
      <c r="P87" s="188">
        <f t="shared" si="47"/>
        <v>-3.6</v>
      </c>
      <c r="Q87" s="188">
        <f t="shared" si="47"/>
        <v>-3.6</v>
      </c>
      <c r="R87" s="188">
        <f t="shared" si="47"/>
        <v>-3.6</v>
      </c>
      <c r="S87" s="188"/>
      <c r="T87" s="188">
        <f>T88-AL88</f>
        <v>-3.6</v>
      </c>
      <c r="U87" s="189">
        <f>U88-AM88</f>
        <v>-3.6</v>
      </c>
      <c r="V87" s="200">
        <f>IF(M87&lt;0,FLOOR(M87/-2,1),FLOOR(M87/2,1))</f>
        <v>1</v>
      </c>
      <c r="W87" s="200">
        <f t="shared" ref="W87:AA87" si="48">IF(N87&lt;0,FLOOR(N87/-2,1),FLOOR(N87/2,1))</f>
        <v>1</v>
      </c>
      <c r="X87" s="200">
        <f t="shared" si="48"/>
        <v>1</v>
      </c>
      <c r="Y87" s="200">
        <f t="shared" si="48"/>
        <v>1</v>
      </c>
      <c r="Z87" s="200">
        <f t="shared" si="48"/>
        <v>1</v>
      </c>
      <c r="AA87" s="200">
        <f t="shared" si="48"/>
        <v>1</v>
      </c>
      <c r="AB87" s="200"/>
      <c r="AC87" s="200">
        <f t="shared" ref="AC87" si="49">IF(T87&lt;0,FLOOR(T87/-2,1),FLOOR(T87/2,1))</f>
        <v>1</v>
      </c>
      <c r="AD87" s="200">
        <f t="shared" ref="AD87" si="50">IF(U87&lt;0,FLOOR(U87/-2,1),FLOOR(U87/2,1))</f>
        <v>1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x14ac:dyDescent="0.2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51">N69</f>
        <v>0</v>
      </c>
      <c r="O88" s="188">
        <f t="shared" si="51"/>
        <v>0</v>
      </c>
      <c r="P88" s="188">
        <f t="shared" si="51"/>
        <v>0</v>
      </c>
      <c r="Q88" s="188">
        <f t="shared" si="51"/>
        <v>0</v>
      </c>
      <c r="R88" s="188">
        <f t="shared" si="51"/>
        <v>0</v>
      </c>
      <c r="S88" s="188"/>
      <c r="T88" s="188">
        <f t="shared" si="51"/>
        <v>0</v>
      </c>
      <c r="U88" s="189">
        <f t="shared" si="51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52">AE48</f>
        <v>3.6</v>
      </c>
      <c r="AF88" s="152">
        <f t="shared" si="52"/>
        <v>3.6</v>
      </c>
      <c r="AG88" s="152">
        <f t="shared" si="52"/>
        <v>3.6</v>
      </c>
      <c r="AH88" s="152">
        <f t="shared" si="52"/>
        <v>3.6</v>
      </c>
      <c r="AI88" s="152">
        <f t="shared" si="52"/>
        <v>3.6</v>
      </c>
      <c r="AJ88" s="152">
        <f t="shared" si="52"/>
        <v>3.6</v>
      </c>
      <c r="AK88" s="152"/>
      <c r="AL88" s="152">
        <f>AL48</f>
        <v>3.6</v>
      </c>
      <c r="AM88" s="153">
        <f>AM48</f>
        <v>3.6</v>
      </c>
      <c r="AN88" s="248"/>
      <c r="AO88" s="251"/>
    </row>
    <row r="89" spans="1:41" s="91" customFormat="1" x14ac:dyDescent="0.2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R89" si="53">M88+AE88</f>
        <v>3.6</v>
      </c>
      <c r="N89" s="188">
        <f t="shared" si="53"/>
        <v>3.6</v>
      </c>
      <c r="O89" s="188">
        <f t="shared" si="53"/>
        <v>3.6</v>
      </c>
      <c r="P89" s="188">
        <f t="shared" si="53"/>
        <v>3.6</v>
      </c>
      <c r="Q89" s="188">
        <f t="shared" si="53"/>
        <v>3.6</v>
      </c>
      <c r="R89" s="188">
        <f t="shared" si="53"/>
        <v>3.6</v>
      </c>
      <c r="S89" s="188"/>
      <c r="T89" s="188">
        <f>T88+AL88</f>
        <v>3.6</v>
      </c>
      <c r="U89" s="189">
        <f>U88+AM88</f>
        <v>3.6</v>
      </c>
      <c r="V89" s="200">
        <f>IF(M89&lt;0,FLOOR(M89/-2,1),FLOOR(M89/2,1))</f>
        <v>1</v>
      </c>
      <c r="W89" s="200">
        <f t="shared" ref="W89:AA89" si="54">IF(N89&lt;0,FLOOR(N89/-2,1),FLOOR(N89/2,1))</f>
        <v>1</v>
      </c>
      <c r="X89" s="200">
        <f t="shared" si="54"/>
        <v>1</v>
      </c>
      <c r="Y89" s="200">
        <f t="shared" si="54"/>
        <v>1</v>
      </c>
      <c r="Z89" s="200">
        <f t="shared" si="54"/>
        <v>1</v>
      </c>
      <c r="AA89" s="200">
        <f t="shared" si="54"/>
        <v>1</v>
      </c>
      <c r="AB89" s="200"/>
      <c r="AC89" s="200">
        <f t="shared" ref="AC89" si="55">IF(T89&lt;0,FLOOR(T89/-2,1),FLOOR(T89/2,1))</f>
        <v>1</v>
      </c>
      <c r="AD89" s="200">
        <f t="shared" ref="AD89" si="56">IF(U89&lt;0,FLOOR(U89/-2,1),FLOOR(U89/2,1))</f>
        <v>1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2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121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2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 x14ac:dyDescent="0.25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2">
      <c r="A94" s="258" t="s">
        <v>120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2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57">M96-AE96</f>
        <v>-4.5999999999999996</v>
      </c>
      <c r="N95" s="188">
        <f t="shared" ref="N95" si="58">N96-AF96</f>
        <v>-4.5999999999999996</v>
      </c>
      <c r="O95" s="188">
        <f t="shared" ref="O95" si="59">O96-AG96</f>
        <v>-4.5999999999999996</v>
      </c>
      <c r="P95" s="188">
        <f t="shared" ref="P95" si="60">P96-AH96</f>
        <v>-4.5999999999999996</v>
      </c>
      <c r="Q95" s="188">
        <f t="shared" ref="Q95" si="61">Q96-AI96</f>
        <v>-4.5999999999999996</v>
      </c>
      <c r="R95" s="188">
        <f t="shared" ref="R95" si="62">R96-AJ96</f>
        <v>-4.5999999999999996</v>
      </c>
      <c r="S95" s="188"/>
      <c r="T95" s="188">
        <f>T96-AL96</f>
        <v>-4.5999999999999996</v>
      </c>
      <c r="U95" s="189">
        <f>U96-AM96</f>
        <v>-4.5999999999999996</v>
      </c>
      <c r="V95" s="200">
        <f>IF(M95&lt;0,FLOOR(M95/-2,1),FLOOR(M95/2,1))</f>
        <v>2</v>
      </c>
      <c r="W95" s="200">
        <f t="shared" ref="W95:AA95" si="63">IF(N95&lt;0,FLOOR(N95/-2,1),FLOOR(N95/2,1))</f>
        <v>2</v>
      </c>
      <c r="X95" s="200">
        <f t="shared" si="63"/>
        <v>2</v>
      </c>
      <c r="Y95" s="200">
        <f t="shared" si="63"/>
        <v>2</v>
      </c>
      <c r="Z95" s="200">
        <f t="shared" si="63"/>
        <v>2</v>
      </c>
      <c r="AA95" s="200">
        <f t="shared" si="63"/>
        <v>2</v>
      </c>
      <c r="AB95" s="200"/>
      <c r="AC95" s="200">
        <f t="shared" ref="AC95" si="64">IF(T95&lt;0,FLOOR(T95/-2,1),FLOOR(T95/2,1))</f>
        <v>2</v>
      </c>
      <c r="AD95" s="200">
        <f t="shared" ref="AD95" si="65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x14ac:dyDescent="0.2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66">N69</f>
        <v>0</v>
      </c>
      <c r="O96" s="188">
        <f t="shared" si="66"/>
        <v>0</v>
      </c>
      <c r="P96" s="188">
        <f t="shared" si="66"/>
        <v>0</v>
      </c>
      <c r="Q96" s="188">
        <f t="shared" si="66"/>
        <v>0</v>
      </c>
      <c r="R96" s="188">
        <f t="shared" si="66"/>
        <v>0</v>
      </c>
      <c r="S96" s="188"/>
      <c r="T96" s="188">
        <f t="shared" ref="T96:U96" si="67">T69</f>
        <v>0</v>
      </c>
      <c r="U96" s="189">
        <f t="shared" si="67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4.5999999999999996</v>
      </c>
      <c r="AF96" s="152">
        <f t="shared" ref="AF96:AJ96" si="68">AF88+1</f>
        <v>4.5999999999999996</v>
      </c>
      <c r="AG96" s="152">
        <f t="shared" si="68"/>
        <v>4.5999999999999996</v>
      </c>
      <c r="AH96" s="152">
        <f t="shared" si="68"/>
        <v>4.5999999999999996</v>
      </c>
      <c r="AI96" s="152">
        <f t="shared" si="68"/>
        <v>4.5999999999999996</v>
      </c>
      <c r="AJ96" s="152">
        <f t="shared" si="68"/>
        <v>4.5999999999999996</v>
      </c>
      <c r="AK96" s="152"/>
      <c r="AL96" s="152">
        <f>AL88+1</f>
        <v>4.5999999999999996</v>
      </c>
      <c r="AM96" s="153">
        <f>AM88+1</f>
        <v>4.5999999999999996</v>
      </c>
      <c r="AN96" s="248"/>
      <c r="AO96" s="251" t="s">
        <v>122</v>
      </c>
    </row>
    <row r="97" spans="1:41" s="91" customFormat="1" x14ac:dyDescent="0.2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69">M96+AE96</f>
        <v>4.5999999999999996</v>
      </c>
      <c r="N97" s="188">
        <f t="shared" ref="N97" si="70">N96+AF96</f>
        <v>4.5999999999999996</v>
      </c>
      <c r="O97" s="188">
        <f t="shared" ref="O97" si="71">O96+AG96</f>
        <v>4.5999999999999996</v>
      </c>
      <c r="P97" s="188">
        <f t="shared" ref="P97" si="72">P96+AH96</f>
        <v>4.5999999999999996</v>
      </c>
      <c r="Q97" s="188">
        <f t="shared" ref="Q97" si="73">Q96+AI96</f>
        <v>4.5999999999999996</v>
      </c>
      <c r="R97" s="188">
        <f t="shared" ref="R97" si="74">R96+AJ96</f>
        <v>4.5999999999999996</v>
      </c>
      <c r="S97" s="188"/>
      <c r="T97" s="188">
        <f>T96+AL96</f>
        <v>4.5999999999999996</v>
      </c>
      <c r="U97" s="189">
        <f>U96+AM96</f>
        <v>4.5999999999999996</v>
      </c>
      <c r="V97" s="200">
        <f>IF(M97&lt;0,FLOOR(M97/-2,1),FLOOR(M97/2,1))</f>
        <v>2</v>
      </c>
      <c r="W97" s="200">
        <f t="shared" ref="W97:AA97" si="75">IF(N97&lt;0,FLOOR(N97/-2,1),FLOOR(N97/2,1))</f>
        <v>2</v>
      </c>
      <c r="X97" s="200">
        <f t="shared" si="75"/>
        <v>2</v>
      </c>
      <c r="Y97" s="200">
        <f t="shared" si="75"/>
        <v>2</v>
      </c>
      <c r="Z97" s="200">
        <f t="shared" si="75"/>
        <v>2</v>
      </c>
      <c r="AA97" s="200">
        <f t="shared" si="75"/>
        <v>2</v>
      </c>
      <c r="AB97" s="200"/>
      <c r="AC97" s="200">
        <f t="shared" ref="AC97:AD97" si="76">IF(T97&lt;0,FLOOR(T97/-2,1),FLOOR(T97/2,1))</f>
        <v>2</v>
      </c>
      <c r="AD97" s="200">
        <f t="shared" si="76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 x14ac:dyDescent="0.25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2">
      <c r="AO100" s="21" t="s">
        <v>39</v>
      </c>
    </row>
  </sheetData>
  <mergeCells count="34">
    <mergeCell ref="D73:L73"/>
    <mergeCell ref="E74:L74"/>
    <mergeCell ref="D2:L2"/>
    <mergeCell ref="E3:L3"/>
    <mergeCell ref="D15:L15"/>
    <mergeCell ref="E16:L16"/>
    <mergeCell ref="D24:L24"/>
    <mergeCell ref="E59:L59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N59:U59"/>
    <mergeCell ref="M73:U73"/>
    <mergeCell ref="N74:U74"/>
    <mergeCell ref="V73:AD73"/>
    <mergeCell ref="W74:AD74"/>
  </mergeCells>
  <phoneticPr fontId="2" type="noConversion"/>
  <conditionalFormatting sqref="AO91">
    <cfRule type="cellIs" dxfId="11" priority="20" stopIfTrue="1" operator="equal">
      <formula>"Yes"</formula>
    </cfRule>
    <cfRule type="cellIs" dxfId="10" priority="21" stopIfTrue="1" operator="notEqual">
      <formula>"Yes"</formula>
    </cfRule>
  </conditionalFormatting>
  <conditionalFormatting sqref="T75:U75 M75:R75">
    <cfRule type="cellIs" dxfId="9" priority="18" stopIfTrue="1" operator="lessThan">
      <formula>$AN$75</formula>
    </cfRule>
  </conditionalFormatting>
  <conditionalFormatting sqref="U79">
    <cfRule type="cellIs" dxfId="8" priority="16" stopIfTrue="1" operator="lessThan">
      <formula>$AN$79</formula>
    </cfRule>
  </conditionalFormatting>
  <conditionalFormatting sqref="D85:I85 K85:L85">
    <cfRule type="cellIs" dxfId="7" priority="6" stopIfTrue="1" operator="greaterThan">
      <formula>$AN$85</formula>
    </cfRule>
  </conditionalFormatting>
  <conditionalFormatting sqref="K83:L83 D83:I83">
    <cfRule type="cellIs" dxfId="6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opLeftCell="A64" zoomScaleNormal="100" workbookViewId="0">
      <selection activeCell="AO89" sqref="AO89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1.28515625" customWidth="1"/>
    <col min="11" max="18" width="7.7109375" customWidth="1"/>
    <col min="19" max="19" width="1.425781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0" t="s">
        <v>57</v>
      </c>
      <c r="D2" s="297" t="s">
        <v>80</v>
      </c>
      <c r="E2" s="302"/>
      <c r="F2" s="302"/>
      <c r="G2" s="302"/>
      <c r="H2" s="302"/>
      <c r="I2" s="302"/>
      <c r="J2" s="302"/>
      <c r="K2" s="302"/>
      <c r="L2" s="303"/>
      <c r="M2" s="297" t="s">
        <v>82</v>
      </c>
      <c r="N2" s="302"/>
      <c r="O2" s="302"/>
      <c r="P2" s="302"/>
      <c r="Q2" s="302"/>
      <c r="R2" s="302"/>
      <c r="S2" s="302"/>
      <c r="T2" s="302"/>
      <c r="U2" s="303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26"/>
      <c r="D3" s="44" t="s">
        <v>29</v>
      </c>
      <c r="E3" s="294" t="s">
        <v>30</v>
      </c>
      <c r="F3" s="294"/>
      <c r="G3" s="306"/>
      <c r="H3" s="306"/>
      <c r="I3" s="306"/>
      <c r="J3" s="306"/>
      <c r="K3" s="306"/>
      <c r="L3" s="305"/>
      <c r="M3" s="44" t="s">
        <v>29</v>
      </c>
      <c r="N3" s="294" t="s">
        <v>30</v>
      </c>
      <c r="O3" s="294"/>
      <c r="P3" s="304"/>
      <c r="Q3" s="304"/>
      <c r="R3" s="304"/>
      <c r="S3" s="304"/>
      <c r="T3" s="304"/>
      <c r="U3" s="305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 x14ac:dyDescent="0.2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/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/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 x14ac:dyDescent="0.2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/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/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 x14ac:dyDescent="0.2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/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/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 x14ac:dyDescent="0.2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/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/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123</v>
      </c>
    </row>
    <row r="8" spans="1:41" x14ac:dyDescent="0.2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/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/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 x14ac:dyDescent="0.2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/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 x14ac:dyDescent="0.2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/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2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2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74"/>
      <c r="C15" s="273"/>
      <c r="D15" s="297" t="s">
        <v>81</v>
      </c>
      <c r="E15" s="302"/>
      <c r="F15" s="302"/>
      <c r="G15" s="302"/>
      <c r="H15" s="302"/>
      <c r="I15" s="302"/>
      <c r="J15" s="302"/>
      <c r="K15" s="302"/>
      <c r="L15" s="303"/>
      <c r="M15" s="297" t="s">
        <v>82</v>
      </c>
      <c r="N15" s="302"/>
      <c r="O15" s="302"/>
      <c r="P15" s="302"/>
      <c r="Q15" s="302"/>
      <c r="R15" s="302"/>
      <c r="S15" s="302"/>
      <c r="T15" s="302"/>
      <c r="U15" s="303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276"/>
      <c r="C16" s="275"/>
      <c r="D16" s="44" t="s">
        <v>29</v>
      </c>
      <c r="E16" s="294" t="s">
        <v>30</v>
      </c>
      <c r="F16" s="294"/>
      <c r="G16" s="306"/>
      <c r="H16" s="306"/>
      <c r="I16" s="306"/>
      <c r="J16" s="306"/>
      <c r="K16" s="306"/>
      <c r="L16" s="305"/>
      <c r="M16" s="44" t="s">
        <v>29</v>
      </c>
      <c r="N16" s="294" t="s">
        <v>30</v>
      </c>
      <c r="O16" s="294"/>
      <c r="P16" s="304"/>
      <c r="Q16" s="304"/>
      <c r="R16" s="304"/>
      <c r="S16" s="304"/>
      <c r="T16" s="304"/>
      <c r="U16" s="305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276" t="s">
        <v>61</v>
      </c>
      <c r="C17" s="275"/>
      <c r="D17" s="53">
        <f t="shared" ref="D17:I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/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R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/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2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275"/>
      <c r="K18" s="275" t="s">
        <v>6</v>
      </c>
      <c r="L18" s="276" t="s">
        <v>6</v>
      </c>
      <c r="M18" s="67">
        <f t="shared" ref="M18:R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2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275"/>
      <c r="K19" s="275" t="s">
        <v>6</v>
      </c>
      <c r="L19" s="276" t="s">
        <v>6</v>
      </c>
      <c r="M19" s="67">
        <f t="shared" ref="M19:R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/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 x14ac:dyDescent="0.2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275"/>
      <c r="K20" s="275" t="s">
        <v>6</v>
      </c>
      <c r="L20" s="276" t="s">
        <v>6</v>
      </c>
      <c r="M20" s="67">
        <f>M19-M19</f>
        <v>0</v>
      </c>
      <c r="N20" s="34">
        <f t="shared" ref="N20:U20" si="6">N19-N19</f>
        <v>0</v>
      </c>
      <c r="O20" s="34">
        <f t="shared" si="6"/>
        <v>0</v>
      </c>
      <c r="P20" s="34">
        <f t="shared" si="6"/>
        <v>0</v>
      </c>
      <c r="Q20" s="34">
        <f t="shared" si="6"/>
        <v>0</v>
      </c>
      <c r="R20" s="34">
        <f t="shared" si="6"/>
        <v>0</v>
      </c>
      <c r="S20" s="34"/>
      <c r="T20" s="34">
        <f t="shared" si="6"/>
        <v>0</v>
      </c>
      <c r="U20" s="51">
        <f t="shared" si="6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5" thickBot="1" x14ac:dyDescent="0.25">
      <c r="A21" s="32" t="s">
        <v>32</v>
      </c>
      <c r="B21" s="55" t="s">
        <v>66</v>
      </c>
      <c r="C21" s="14"/>
      <c r="D21" s="77">
        <f t="shared" ref="D21:I21" si="7">10*LOG((D17+M17)*10^-9)+10*LOG(D7*12)</f>
        <v>-50.180902078653986</v>
      </c>
      <c r="E21" s="78">
        <f t="shared" si="7"/>
        <v>-81.180480305871399</v>
      </c>
      <c r="F21" s="78">
        <f t="shared" si="7"/>
        <v>-80.680480305871384</v>
      </c>
      <c r="G21" s="78">
        <f t="shared" si="7"/>
        <v>-80.180480305871399</v>
      </c>
      <c r="H21" s="78">
        <f t="shared" si="7"/>
        <v>-79.680480305871399</v>
      </c>
      <c r="I21" s="78">
        <f t="shared" si="7"/>
        <v>-79.180480305871413</v>
      </c>
      <c r="J21" s="78"/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/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2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 x14ac:dyDescent="0.25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 x14ac:dyDescent="0.2">
      <c r="A24" s="1" t="s">
        <v>14</v>
      </c>
      <c r="B24" s="272"/>
      <c r="C24" s="271"/>
      <c r="D24" s="297" t="s">
        <v>81</v>
      </c>
      <c r="E24" s="298"/>
      <c r="F24" s="298"/>
      <c r="G24" s="298"/>
      <c r="H24" s="298"/>
      <c r="I24" s="298"/>
      <c r="J24" s="298"/>
      <c r="K24" s="298"/>
      <c r="L24" s="299"/>
      <c r="M24" s="297" t="s">
        <v>82</v>
      </c>
      <c r="N24" s="298"/>
      <c r="O24" s="298"/>
      <c r="P24" s="298"/>
      <c r="Q24" s="298"/>
      <c r="R24" s="298"/>
      <c r="S24" s="298"/>
      <c r="T24" s="298"/>
      <c r="U24" s="299"/>
      <c r="V24" s="297" t="s">
        <v>37</v>
      </c>
      <c r="W24" s="298"/>
      <c r="X24" s="298"/>
      <c r="Y24" s="298"/>
      <c r="Z24" s="298"/>
      <c r="AA24" s="298"/>
      <c r="AB24" s="298"/>
      <c r="AC24" s="298"/>
      <c r="AD24" s="299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x14ac:dyDescent="0.2">
      <c r="A25" s="2"/>
      <c r="B25" s="269"/>
      <c r="C25" s="268"/>
      <c r="D25" s="44" t="s">
        <v>29</v>
      </c>
      <c r="E25" s="294" t="s">
        <v>30</v>
      </c>
      <c r="F25" s="294"/>
      <c r="G25" s="300"/>
      <c r="H25" s="300"/>
      <c r="I25" s="300"/>
      <c r="J25" s="300"/>
      <c r="K25" s="300"/>
      <c r="L25" s="296"/>
      <c r="M25" s="44" t="s">
        <v>29</v>
      </c>
      <c r="N25" s="294" t="s">
        <v>30</v>
      </c>
      <c r="O25" s="294"/>
      <c r="P25" s="300"/>
      <c r="Q25" s="300"/>
      <c r="R25" s="300"/>
      <c r="S25" s="300"/>
      <c r="T25" s="300"/>
      <c r="U25" s="296"/>
      <c r="V25" s="44" t="s">
        <v>29</v>
      </c>
      <c r="W25" s="294" t="s">
        <v>30</v>
      </c>
      <c r="X25" s="294"/>
      <c r="Y25" s="300"/>
      <c r="Z25" s="300"/>
      <c r="AA25" s="300"/>
      <c r="AB25" s="300"/>
      <c r="AC25" s="300"/>
      <c r="AD25" s="296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x14ac:dyDescent="0.2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8">$D26</f>
        <v>1.5</v>
      </c>
      <c r="G26" s="136">
        <f t="shared" si="8"/>
        <v>1.5</v>
      </c>
      <c r="H26" s="136">
        <f t="shared" si="8"/>
        <v>1.5</v>
      </c>
      <c r="I26" s="136">
        <f t="shared" si="8"/>
        <v>1.5</v>
      </c>
      <c r="J26" s="136"/>
      <c r="K26" s="136">
        <f t="shared" si="8"/>
        <v>1.5</v>
      </c>
      <c r="L26" s="136">
        <f t="shared" si="8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 x14ac:dyDescent="0.3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8"/>
        <v>1.5</v>
      </c>
      <c r="G27" s="136">
        <f t="shared" si="8"/>
        <v>1.5</v>
      </c>
      <c r="H27" s="136">
        <f t="shared" si="8"/>
        <v>1.5</v>
      </c>
      <c r="I27" s="136">
        <f t="shared" si="8"/>
        <v>1.5</v>
      </c>
      <c r="J27" s="136"/>
      <c r="K27" s="136">
        <f t="shared" si="8"/>
        <v>1.5</v>
      </c>
      <c r="L27" s="136">
        <f t="shared" si="8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x14ac:dyDescent="0.2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9">$M28</f>
        <v>0.3</v>
      </c>
      <c r="O28" s="268">
        <f t="shared" si="9"/>
        <v>0.3</v>
      </c>
      <c r="P28" s="268">
        <f t="shared" si="9"/>
        <v>0.3</v>
      </c>
      <c r="Q28" s="268">
        <f t="shared" si="9"/>
        <v>0.3</v>
      </c>
      <c r="R28" s="268">
        <f t="shared" si="9"/>
        <v>0.3</v>
      </c>
      <c r="S28" s="268"/>
      <c r="T28" s="131">
        <f t="shared" si="9"/>
        <v>0.3</v>
      </c>
      <c r="U28" s="132">
        <f t="shared" si="9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 x14ac:dyDescent="0.3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9"/>
        <v>0.8</v>
      </c>
      <c r="O29" s="131">
        <f t="shared" si="9"/>
        <v>0.8</v>
      </c>
      <c r="P29" s="131">
        <f t="shared" si="9"/>
        <v>0.8</v>
      </c>
      <c r="Q29" s="131">
        <f t="shared" si="9"/>
        <v>0.8</v>
      </c>
      <c r="R29" s="131">
        <f t="shared" si="9"/>
        <v>0.8</v>
      </c>
      <c r="S29" s="131"/>
      <c r="T29" s="131">
        <f t="shared" si="9"/>
        <v>0.8</v>
      </c>
      <c r="U29" s="132">
        <f t="shared" si="9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 x14ac:dyDescent="0.25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>$W30</f>
        <v>3</v>
      </c>
      <c r="Y30" s="142">
        <f>$W30</f>
        <v>3</v>
      </c>
      <c r="Z30" s="142">
        <f>$W30</f>
        <v>3</v>
      </c>
      <c r="AA30" s="142">
        <f>$W30</f>
        <v>3</v>
      </c>
      <c r="AB30" s="142"/>
      <c r="AC30" s="142">
        <f>$W30</f>
        <v>3</v>
      </c>
      <c r="AD30" s="142">
        <f>$W30</f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2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x14ac:dyDescent="0.2">
      <c r="A33" s="1" t="s">
        <v>16</v>
      </c>
      <c r="B33" s="272"/>
      <c r="C33" s="234"/>
      <c r="D33" s="301" t="s">
        <v>81</v>
      </c>
      <c r="E33" s="298"/>
      <c r="F33" s="298"/>
      <c r="G33" s="298"/>
      <c r="H33" s="298"/>
      <c r="I33" s="298"/>
      <c r="J33" s="298"/>
      <c r="K33" s="298"/>
      <c r="L33" s="299"/>
      <c r="M33" s="297" t="s">
        <v>82</v>
      </c>
      <c r="N33" s="298"/>
      <c r="O33" s="298"/>
      <c r="P33" s="298"/>
      <c r="Q33" s="298"/>
      <c r="R33" s="298"/>
      <c r="S33" s="298"/>
      <c r="T33" s="298"/>
      <c r="U33" s="299"/>
      <c r="V33" s="297" t="s">
        <v>37</v>
      </c>
      <c r="W33" s="298"/>
      <c r="X33" s="298"/>
      <c r="Y33" s="298"/>
      <c r="Z33" s="298"/>
      <c r="AA33" s="298"/>
      <c r="AB33" s="298"/>
      <c r="AC33" s="298"/>
      <c r="AD33" s="299"/>
      <c r="AE33" s="297" t="s">
        <v>28</v>
      </c>
      <c r="AF33" s="298"/>
      <c r="AG33" s="298"/>
      <c r="AH33" s="298"/>
      <c r="AI33" s="298"/>
      <c r="AJ33" s="298"/>
      <c r="AK33" s="298"/>
      <c r="AL33" s="298"/>
      <c r="AM33" s="299"/>
      <c r="AN33" s="241"/>
      <c r="AO33" s="19" t="s">
        <v>0</v>
      </c>
    </row>
    <row r="34" spans="1:41" s="91" customFormat="1" x14ac:dyDescent="0.2">
      <c r="A34" s="59"/>
      <c r="B34" s="269"/>
      <c r="C34" s="235"/>
      <c r="D34" s="267" t="s">
        <v>29</v>
      </c>
      <c r="E34" s="294" t="s">
        <v>30</v>
      </c>
      <c r="F34" s="294"/>
      <c r="G34" s="300"/>
      <c r="H34" s="300"/>
      <c r="I34" s="300"/>
      <c r="J34" s="300"/>
      <c r="K34" s="300"/>
      <c r="L34" s="296"/>
      <c r="M34" s="44" t="s">
        <v>29</v>
      </c>
      <c r="N34" s="294" t="s">
        <v>30</v>
      </c>
      <c r="O34" s="294"/>
      <c r="P34" s="300"/>
      <c r="Q34" s="300"/>
      <c r="R34" s="300"/>
      <c r="S34" s="300"/>
      <c r="T34" s="300"/>
      <c r="U34" s="296"/>
      <c r="V34" s="44" t="s">
        <v>29</v>
      </c>
      <c r="W34" s="294" t="s">
        <v>30</v>
      </c>
      <c r="X34" s="294"/>
      <c r="Y34" s="300"/>
      <c r="Z34" s="300"/>
      <c r="AA34" s="300"/>
      <c r="AB34" s="300"/>
      <c r="AC34" s="300"/>
      <c r="AD34" s="296"/>
      <c r="AE34" s="44" t="s">
        <v>29</v>
      </c>
      <c r="AF34" s="294" t="s">
        <v>30</v>
      </c>
      <c r="AG34" s="294"/>
      <c r="AH34" s="300"/>
      <c r="AI34" s="300"/>
      <c r="AJ34" s="300"/>
      <c r="AK34" s="300"/>
      <c r="AL34" s="300"/>
      <c r="AM34" s="296"/>
      <c r="AN34" s="269"/>
      <c r="AO34" s="20"/>
    </row>
    <row r="35" spans="1:41" s="91" customFormat="1" x14ac:dyDescent="0.2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/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/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x14ac:dyDescent="0.2">
      <c r="A36" s="209" t="s">
        <v>95</v>
      </c>
      <c r="B36" s="164" t="s">
        <v>4</v>
      </c>
      <c r="C36" s="236"/>
      <c r="D36" s="265">
        <f t="shared" ref="D36:I36" si="10">D27*D35</f>
        <v>0</v>
      </c>
      <c r="E36" s="265">
        <f t="shared" si="10"/>
        <v>0</v>
      </c>
      <c r="F36" s="265">
        <f t="shared" si="10"/>
        <v>0</v>
      </c>
      <c r="G36" s="265">
        <f t="shared" si="10"/>
        <v>0</v>
      </c>
      <c r="H36" s="265">
        <f t="shared" si="10"/>
        <v>0</v>
      </c>
      <c r="I36" s="265">
        <f t="shared" si="10"/>
        <v>0</v>
      </c>
      <c r="J36" s="265"/>
      <c r="K36" s="265">
        <f>K27*K35</f>
        <v>0</v>
      </c>
      <c r="L36" s="265">
        <f>L27*L35</f>
        <v>0</v>
      </c>
      <c r="M36" s="264">
        <f t="shared" ref="M36:R36" si="11">M29*M35</f>
        <v>0.8</v>
      </c>
      <c r="N36" s="265">
        <f t="shared" si="11"/>
        <v>0.8</v>
      </c>
      <c r="O36" s="265">
        <f t="shared" si="11"/>
        <v>0.8</v>
      </c>
      <c r="P36" s="265">
        <f t="shared" si="11"/>
        <v>0.8</v>
      </c>
      <c r="Q36" s="265">
        <f t="shared" si="11"/>
        <v>0.8</v>
      </c>
      <c r="R36" s="265">
        <f t="shared" si="11"/>
        <v>0.8</v>
      </c>
      <c r="S36" s="265"/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2">SQRT(SUMSQ(E36,N36))</f>
        <v>0.8</v>
      </c>
      <c r="AG36" s="152">
        <f t="shared" si="12"/>
        <v>0.8</v>
      </c>
      <c r="AH36" s="152">
        <f t="shared" si="12"/>
        <v>0.8</v>
      </c>
      <c r="AI36" s="152">
        <f t="shared" si="12"/>
        <v>0.8</v>
      </c>
      <c r="AJ36" s="152">
        <f t="shared" si="12"/>
        <v>0.8</v>
      </c>
      <c r="AK36" s="152"/>
      <c r="AL36" s="152">
        <f t="shared" si="12"/>
        <v>0.8</v>
      </c>
      <c r="AM36" s="153">
        <f t="shared" si="12"/>
        <v>0.8</v>
      </c>
      <c r="AN36" s="153"/>
      <c r="AO36" s="167" t="s">
        <v>77</v>
      </c>
    </row>
    <row r="37" spans="1:41" s="91" customFormat="1" x14ac:dyDescent="0.2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2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2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/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/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x14ac:dyDescent="0.2">
      <c r="A40" s="209" t="s">
        <v>97</v>
      </c>
      <c r="B40" s="164" t="s">
        <v>4</v>
      </c>
      <c r="C40" s="236"/>
      <c r="D40" s="149">
        <f t="shared" ref="D40:I40" si="13">D$27*D39</f>
        <v>1.5</v>
      </c>
      <c r="E40" s="149">
        <f t="shared" si="13"/>
        <v>1.5</v>
      </c>
      <c r="F40" s="149">
        <f t="shared" si="13"/>
        <v>1.5</v>
      </c>
      <c r="G40" s="149">
        <f t="shared" si="13"/>
        <v>1.5</v>
      </c>
      <c r="H40" s="149">
        <f t="shared" si="13"/>
        <v>1.5</v>
      </c>
      <c r="I40" s="149">
        <f t="shared" si="13"/>
        <v>1.5</v>
      </c>
      <c r="J40" s="149"/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14">N$29*N39</f>
        <v>0.8</v>
      </c>
      <c r="O40" s="149">
        <f t="shared" si="14"/>
        <v>0.8</v>
      </c>
      <c r="P40" s="149">
        <f t="shared" si="14"/>
        <v>0.8</v>
      </c>
      <c r="Q40" s="149">
        <f t="shared" si="14"/>
        <v>0.8</v>
      </c>
      <c r="R40" s="149">
        <f t="shared" si="14"/>
        <v>0.8</v>
      </c>
      <c r="S40" s="149"/>
      <c r="T40" s="149">
        <f t="shared" si="14"/>
        <v>0.8</v>
      </c>
      <c r="U40" s="150">
        <f t="shared" si="14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15">SQRT(SUMSQ(E40,N40))</f>
        <v>1.7</v>
      </c>
      <c r="AG40" s="152">
        <f t="shared" si="15"/>
        <v>1.7</v>
      </c>
      <c r="AH40" s="152">
        <f t="shared" si="15"/>
        <v>1.7</v>
      </c>
      <c r="AI40" s="152">
        <f t="shared" si="15"/>
        <v>1.7</v>
      </c>
      <c r="AJ40" s="152">
        <f t="shared" si="15"/>
        <v>1.7</v>
      </c>
      <c r="AK40" s="152"/>
      <c r="AL40" s="152">
        <f t="shared" si="15"/>
        <v>1.7</v>
      </c>
      <c r="AM40" s="153">
        <f t="shared" si="15"/>
        <v>1.7</v>
      </c>
      <c r="AN40" s="153"/>
      <c r="AO40" s="225" t="s">
        <v>74</v>
      </c>
    </row>
    <row r="41" spans="1:41" s="91" customFormat="1" x14ac:dyDescent="0.2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2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2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/>
      <c r="K43" s="149">
        <v>1</v>
      </c>
      <c r="L43" s="150">
        <v>1</v>
      </c>
      <c r="M43" s="145">
        <f t="shared" ref="M43:R43" si="16">M17/(D17+M17)</f>
        <v>0.90909090909090917</v>
      </c>
      <c r="N43" s="149">
        <f t="shared" si="16"/>
        <v>0.33386057541687836</v>
      </c>
      <c r="O43" s="149">
        <f t="shared" si="16"/>
        <v>0.33386057541687858</v>
      </c>
      <c r="P43" s="149">
        <f t="shared" si="16"/>
        <v>0.3338605754168778</v>
      </c>
      <c r="Q43" s="149">
        <f t="shared" si="16"/>
        <v>0.33386057541687858</v>
      </c>
      <c r="R43" s="149">
        <f t="shared" si="16"/>
        <v>0.3338605754168778</v>
      </c>
      <c r="S43" s="149"/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x14ac:dyDescent="0.2">
      <c r="A44" s="209" t="s">
        <v>84</v>
      </c>
      <c r="B44" s="164" t="s">
        <v>4</v>
      </c>
      <c r="C44" s="236"/>
      <c r="D44" s="149">
        <f t="shared" ref="D44:I44" si="17">D$26*D43</f>
        <v>1.5</v>
      </c>
      <c r="E44" s="149">
        <f t="shared" si="17"/>
        <v>1.5</v>
      </c>
      <c r="F44" s="149">
        <f t="shared" si="17"/>
        <v>1.5</v>
      </c>
      <c r="G44" s="149">
        <f t="shared" si="17"/>
        <v>1.5</v>
      </c>
      <c r="H44" s="149">
        <f t="shared" si="17"/>
        <v>1.5</v>
      </c>
      <c r="I44" s="149">
        <f t="shared" si="17"/>
        <v>1.5</v>
      </c>
      <c r="J44" s="149"/>
      <c r="K44" s="149">
        <f>K$26*K43</f>
        <v>1.5</v>
      </c>
      <c r="L44" s="150">
        <f>L$26*L43</f>
        <v>1.5</v>
      </c>
      <c r="M44" s="145">
        <f t="shared" ref="M44:U44" si="18">M$28*M43</f>
        <v>0.27272727272727276</v>
      </c>
      <c r="N44" s="149">
        <f t="shared" si="18"/>
        <v>0.1001581726250635</v>
      </c>
      <c r="O44" s="149">
        <f t="shared" si="18"/>
        <v>0.10015817262506357</v>
      </c>
      <c r="P44" s="149">
        <f t="shared" si="18"/>
        <v>0.10015817262506334</v>
      </c>
      <c r="Q44" s="149">
        <f t="shared" si="18"/>
        <v>0.10015817262506357</v>
      </c>
      <c r="R44" s="149">
        <f t="shared" si="18"/>
        <v>0.10015817262506334</v>
      </c>
      <c r="S44" s="149"/>
      <c r="T44" s="149">
        <f>T$28*T43</f>
        <v>0.10015817262506357</v>
      </c>
      <c r="U44" s="150">
        <f t="shared" si="1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19">SQRT(SUMSQ(N44,E44))</f>
        <v>1.5033401676079807</v>
      </c>
      <c r="AG44" s="152">
        <f t="shared" si="19"/>
        <v>1.5033401676079807</v>
      </c>
      <c r="AH44" s="152">
        <f t="shared" si="19"/>
        <v>1.5033401676079807</v>
      </c>
      <c r="AI44" s="152">
        <f t="shared" si="19"/>
        <v>1.5033401676079807</v>
      </c>
      <c r="AJ44" s="152">
        <f t="shared" si="19"/>
        <v>1.5033401676079807</v>
      </c>
      <c r="AK44" s="152"/>
      <c r="AL44" s="152">
        <f t="shared" si="19"/>
        <v>1.5033401676079807</v>
      </c>
      <c r="AM44" s="153">
        <f t="shared" si="19"/>
        <v>1.5033401676079807</v>
      </c>
      <c r="AN44" s="153"/>
      <c r="AO44" s="167" t="s">
        <v>36</v>
      </c>
    </row>
    <row r="45" spans="1:41" s="91" customFormat="1" x14ac:dyDescent="0.2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x14ac:dyDescent="0.2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2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/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/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/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x14ac:dyDescent="0.2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0">E$27*E47</f>
        <v>0</v>
      </c>
      <c r="F48" s="149">
        <f t="shared" si="20"/>
        <v>0</v>
      </c>
      <c r="G48" s="149">
        <f t="shared" si="20"/>
        <v>0</v>
      </c>
      <c r="H48" s="149">
        <f t="shared" si="20"/>
        <v>0</v>
      </c>
      <c r="I48" s="149">
        <f t="shared" si="20"/>
        <v>0</v>
      </c>
      <c r="J48" s="149"/>
      <c r="K48" s="149">
        <f t="shared" si="20"/>
        <v>0</v>
      </c>
      <c r="L48" s="150">
        <f t="shared" si="20"/>
        <v>0</v>
      </c>
      <c r="M48" s="149">
        <f>M28*M47</f>
        <v>0.6</v>
      </c>
      <c r="N48" s="149">
        <f t="shared" ref="N48:U48" si="21">N28*N47</f>
        <v>0.6</v>
      </c>
      <c r="O48" s="149">
        <f t="shared" si="21"/>
        <v>0.6</v>
      </c>
      <c r="P48" s="149">
        <f t="shared" si="21"/>
        <v>0.6</v>
      </c>
      <c r="Q48" s="149">
        <f t="shared" si="21"/>
        <v>0.6</v>
      </c>
      <c r="R48" s="149">
        <f t="shared" si="21"/>
        <v>0.6</v>
      </c>
      <c r="S48" s="149">
        <f t="shared" si="21"/>
        <v>0</v>
      </c>
      <c r="T48" s="149">
        <f t="shared" si="21"/>
        <v>0.6</v>
      </c>
      <c r="U48" s="150">
        <f t="shared" si="21"/>
        <v>0.6</v>
      </c>
      <c r="V48" s="149">
        <f t="shared" ref="V48:AD48" si="22">V$30*V47</f>
        <v>3</v>
      </c>
      <c r="W48" s="149">
        <f t="shared" si="22"/>
        <v>3</v>
      </c>
      <c r="X48" s="149">
        <f t="shared" si="22"/>
        <v>3</v>
      </c>
      <c r="Y48" s="149">
        <f t="shared" si="22"/>
        <v>3</v>
      </c>
      <c r="Z48" s="149">
        <f t="shared" si="22"/>
        <v>3</v>
      </c>
      <c r="AA48" s="149">
        <f t="shared" si="22"/>
        <v>3</v>
      </c>
      <c r="AB48" s="149"/>
      <c r="AC48" s="149">
        <f>AC$30*AC47</f>
        <v>3</v>
      </c>
      <c r="AD48" s="150">
        <f t="shared" si="22"/>
        <v>3</v>
      </c>
      <c r="AE48" s="151">
        <f>SQRT(SUMSQ(M48,D48))+V48</f>
        <v>3.6</v>
      </c>
      <c r="AF48" s="152">
        <f t="shared" ref="AF48:AM48" si="23">SQRT(SUMSQ(N48,E48))+W48</f>
        <v>3.6</v>
      </c>
      <c r="AG48" s="152">
        <f t="shared" si="23"/>
        <v>3.6</v>
      </c>
      <c r="AH48" s="152">
        <f t="shared" si="23"/>
        <v>3.6</v>
      </c>
      <c r="AI48" s="152">
        <f t="shared" si="23"/>
        <v>3.6</v>
      </c>
      <c r="AJ48" s="152">
        <f t="shared" si="23"/>
        <v>3.6</v>
      </c>
      <c r="AK48" s="152"/>
      <c r="AL48" s="152">
        <f t="shared" si="23"/>
        <v>3.6</v>
      </c>
      <c r="AM48" s="153">
        <f t="shared" si="23"/>
        <v>3.6</v>
      </c>
      <c r="AN48" s="153"/>
      <c r="AO48" s="204" t="s">
        <v>99</v>
      </c>
    </row>
    <row r="49" spans="1:41" s="91" customFormat="1" ht="13.5" thickBot="1" x14ac:dyDescent="0.2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x14ac:dyDescent="0.2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 x14ac:dyDescent="0.25">
      <c r="AO51" s="123"/>
    </row>
    <row r="52" spans="1:41" s="91" customFormat="1" x14ac:dyDescent="0.2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2">
      <c r="A53" s="258" t="s">
        <v>119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2">
      <c r="A54" s="258" t="s">
        <v>124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 x14ac:dyDescent="0.25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2">
      <c r="AO56" s="123"/>
    </row>
    <row r="57" spans="1:41" s="91" customFormat="1" ht="13.5" thickBot="1" x14ac:dyDescent="0.25">
      <c r="AO57" s="123"/>
    </row>
    <row r="58" spans="1:41" s="91" customFormat="1" x14ac:dyDescent="0.2">
      <c r="A58" s="1" t="s">
        <v>18</v>
      </c>
      <c r="B58" s="146"/>
      <c r="C58" s="270"/>
      <c r="D58" s="297" t="s">
        <v>81</v>
      </c>
      <c r="E58" s="298"/>
      <c r="F58" s="298"/>
      <c r="G58" s="298"/>
      <c r="H58" s="298"/>
      <c r="I58" s="298"/>
      <c r="J58" s="298"/>
      <c r="K58" s="298"/>
      <c r="L58" s="299"/>
      <c r="M58" s="301" t="s">
        <v>82</v>
      </c>
      <c r="N58" s="298"/>
      <c r="O58" s="298"/>
      <c r="P58" s="298"/>
      <c r="Q58" s="298"/>
      <c r="R58" s="298"/>
      <c r="S58" s="298"/>
      <c r="T58" s="298"/>
      <c r="U58" s="299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x14ac:dyDescent="0.2">
      <c r="A59" s="2"/>
      <c r="B59" s="54"/>
      <c r="C59" s="226"/>
      <c r="D59" s="44" t="s">
        <v>29</v>
      </c>
      <c r="E59" s="294" t="s">
        <v>30</v>
      </c>
      <c r="F59" s="294"/>
      <c r="G59" s="300"/>
      <c r="H59" s="300"/>
      <c r="I59" s="300"/>
      <c r="J59" s="300"/>
      <c r="K59" s="300"/>
      <c r="L59" s="296"/>
      <c r="M59" s="267" t="s">
        <v>29</v>
      </c>
      <c r="N59" s="294" t="s">
        <v>30</v>
      </c>
      <c r="O59" s="294"/>
      <c r="P59" s="295"/>
      <c r="Q59" s="295"/>
      <c r="R59" s="295"/>
      <c r="S59" s="295"/>
      <c r="T59" s="295"/>
      <c r="U59" s="296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 x14ac:dyDescent="0.2">
      <c r="A60" s="218" t="s">
        <v>73</v>
      </c>
      <c r="B60" s="269" t="s">
        <v>2</v>
      </c>
      <c r="C60" s="268"/>
      <c r="D60" s="148">
        <f t="shared" ref="D60:I60" si="24">D9</f>
        <v>-94.65</v>
      </c>
      <c r="E60" s="126">
        <f t="shared" si="24"/>
        <v>-117</v>
      </c>
      <c r="F60" s="126">
        <f t="shared" si="24"/>
        <v>-116.5</v>
      </c>
      <c r="G60" s="126">
        <f t="shared" si="24"/>
        <v>-116</v>
      </c>
      <c r="H60" s="126">
        <f t="shared" si="24"/>
        <v>-115.5</v>
      </c>
      <c r="I60" s="126">
        <f t="shared" si="24"/>
        <v>-115</v>
      </c>
      <c r="J60" s="126"/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 x14ac:dyDescent="0.2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25">M10</f>
        <v>10</v>
      </c>
      <c r="N61" s="126">
        <f t="shared" si="25"/>
        <v>-3</v>
      </c>
      <c r="O61" s="126">
        <f t="shared" si="25"/>
        <v>-3</v>
      </c>
      <c r="P61" s="126">
        <f t="shared" si="25"/>
        <v>-3</v>
      </c>
      <c r="Q61" s="126">
        <f t="shared" si="25"/>
        <v>-3</v>
      </c>
      <c r="R61" s="126">
        <f t="shared" si="25"/>
        <v>-3</v>
      </c>
      <c r="S61" s="126"/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2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/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0.3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x14ac:dyDescent="0.2">
      <c r="A63" s="134" t="s">
        <v>11</v>
      </c>
      <c r="B63" s="269" t="s">
        <v>4</v>
      </c>
      <c r="C63" s="268"/>
      <c r="D63" s="184">
        <f t="shared" ref="D63:I63" si="26">D60+D62</f>
        <v>-96</v>
      </c>
      <c r="E63" s="185">
        <f t="shared" si="26"/>
        <v>-117</v>
      </c>
      <c r="F63" s="185">
        <f t="shared" si="26"/>
        <v>-116.5</v>
      </c>
      <c r="G63" s="185">
        <f t="shared" si="26"/>
        <v>-116</v>
      </c>
      <c r="H63" s="185">
        <f t="shared" si="26"/>
        <v>-115.5</v>
      </c>
      <c r="I63" s="185">
        <f t="shared" si="26"/>
        <v>-115</v>
      </c>
      <c r="J63" s="185"/>
      <c r="K63" s="185">
        <f>K60+K62</f>
        <v>-114</v>
      </c>
      <c r="L63" s="186">
        <f>L60+L62</f>
        <v>-113.5</v>
      </c>
      <c r="M63" s="185">
        <f t="shared" ref="M63:U63" si="27">M61+M62</f>
        <v>10</v>
      </c>
      <c r="N63" s="185">
        <f t="shared" si="27"/>
        <v>-2.2000000000000002</v>
      </c>
      <c r="O63" s="185">
        <f t="shared" si="27"/>
        <v>-2.2000000000000002</v>
      </c>
      <c r="P63" s="185">
        <f t="shared" si="27"/>
        <v>-2.2000000000000002</v>
      </c>
      <c r="Q63" s="185">
        <f t="shared" si="27"/>
        <v>-2.2000000000000002</v>
      </c>
      <c r="R63" s="185">
        <f t="shared" si="27"/>
        <v>-2.2000000000000002</v>
      </c>
      <c r="S63" s="185"/>
      <c r="T63" s="185">
        <f t="shared" si="27"/>
        <v>-2.2000000000000002</v>
      </c>
      <c r="U63" s="186">
        <f t="shared" si="27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2">
      <c r="A64" s="2"/>
      <c r="B64" s="269"/>
      <c r="C64" s="268"/>
      <c r="D64" s="138"/>
      <c r="E64" s="268"/>
      <c r="F64" s="268"/>
      <c r="G64" s="268"/>
      <c r="H64" s="268"/>
      <c r="I64" s="268"/>
      <c r="J64" s="268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2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268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2">
      <c r="A66" s="2" t="s">
        <v>5</v>
      </c>
      <c r="B66" s="219" t="s">
        <v>61</v>
      </c>
      <c r="C66" s="268"/>
      <c r="D66" s="171">
        <f t="shared" ref="D66:I66" si="28">(10^12)*(10^-3)*10^(D63/10)*D5/15</f>
        <v>0.50237728630191569</v>
      </c>
      <c r="E66" s="172">
        <f t="shared" si="28"/>
        <v>3.9905246299377518E-3</v>
      </c>
      <c r="F66" s="172">
        <f t="shared" si="28"/>
        <v>4.4774422771366685E-3</v>
      </c>
      <c r="G66" s="172">
        <f t="shared" si="28"/>
        <v>5.0237728630191459E-3</v>
      </c>
      <c r="H66" s="172">
        <f t="shared" si="28"/>
        <v>5.6367658625288888E-3</v>
      </c>
      <c r="I66" s="172">
        <f t="shared" si="28"/>
        <v>6.3245553203367336E-3</v>
      </c>
      <c r="J66" s="172"/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R66" si="29">(10^12)*(10^-3)*10^((D63+M63)/10)*M5/15</f>
        <v>5.023772863019162</v>
      </c>
      <c r="N66" s="172">
        <f t="shared" si="29"/>
        <v>2.4045288692348173E-3</v>
      </c>
      <c r="O66" s="172">
        <f t="shared" si="29"/>
        <v>2.6979257651832968E-3</v>
      </c>
      <c r="P66" s="172">
        <f t="shared" si="29"/>
        <v>3.0271224968724032E-3</v>
      </c>
      <c r="Q66" s="172">
        <f t="shared" si="29"/>
        <v>3.3964873049234841E-3</v>
      </c>
      <c r="R66" s="172">
        <f t="shared" si="29"/>
        <v>3.8109214359264743E-3</v>
      </c>
      <c r="S66" s="172"/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x14ac:dyDescent="0.2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268"/>
      <c r="K67" s="268" t="s">
        <v>6</v>
      </c>
      <c r="L67" s="269" t="s">
        <v>6</v>
      </c>
      <c r="M67" s="10">
        <f t="shared" ref="M67:R67" si="30">10*LOG(M66/(D66))</f>
        <v>10.000000000000004</v>
      </c>
      <c r="N67" s="10">
        <f t="shared" si="30"/>
        <v>-2.2000000000000068</v>
      </c>
      <c r="O67" s="10">
        <f t="shared" si="30"/>
        <v>-2.200000000000006</v>
      </c>
      <c r="P67" s="10">
        <f t="shared" si="30"/>
        <v>-2.200000000000006</v>
      </c>
      <c r="Q67" s="10">
        <f t="shared" si="30"/>
        <v>-2.1999999999999909</v>
      </c>
      <c r="R67" s="10">
        <f t="shared" si="30"/>
        <v>-2.2000000000000055</v>
      </c>
      <c r="S67" s="10"/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x14ac:dyDescent="0.2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268"/>
      <c r="K68" s="268" t="s">
        <v>6</v>
      </c>
      <c r="L68" s="269" t="s">
        <v>6</v>
      </c>
      <c r="M68" s="10">
        <f t="shared" ref="M68:R68" si="31">D63+M63+10*LOG(M5/15)</f>
        <v>-82.989700043360187</v>
      </c>
      <c r="N68" s="10">
        <f t="shared" si="31"/>
        <v>-116.18970004336019</v>
      </c>
      <c r="O68" s="10">
        <f t="shared" si="31"/>
        <v>-115.68970004336019</v>
      </c>
      <c r="P68" s="10">
        <f t="shared" si="31"/>
        <v>-115.18970004336019</v>
      </c>
      <c r="Q68" s="10">
        <f t="shared" si="31"/>
        <v>-114.68970004336019</v>
      </c>
      <c r="R68" s="10">
        <f t="shared" si="31"/>
        <v>-114.18970004336019</v>
      </c>
      <c r="S68" s="10"/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 x14ac:dyDescent="0.2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275"/>
      <c r="K69" s="275" t="s">
        <v>6</v>
      </c>
      <c r="L69" s="276" t="s">
        <v>6</v>
      </c>
      <c r="M69" s="67">
        <f t="shared" ref="M69:R69" si="32">M68-M68</f>
        <v>0</v>
      </c>
      <c r="N69" s="34">
        <f t="shared" si="32"/>
        <v>0</v>
      </c>
      <c r="O69" s="34">
        <f t="shared" si="32"/>
        <v>0</v>
      </c>
      <c r="P69" s="34">
        <f t="shared" si="32"/>
        <v>0</v>
      </c>
      <c r="Q69" s="34">
        <f t="shared" si="32"/>
        <v>0</v>
      </c>
      <c r="R69" s="34">
        <f t="shared" si="32"/>
        <v>0</v>
      </c>
      <c r="S69" s="34"/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 x14ac:dyDescent="0.25">
      <c r="A70" s="178" t="s">
        <v>32</v>
      </c>
      <c r="B70" s="260" t="s">
        <v>69</v>
      </c>
      <c r="C70" s="179"/>
      <c r="D70" s="180">
        <f t="shared" ref="D70:I70" si="33">10*LOG((D66+M66)*10^-9)+10*LOG(D7*12)</f>
        <v>-51.53090207865398</v>
      </c>
      <c r="E70" s="181">
        <f t="shared" si="33"/>
        <v>-80.896687066753955</v>
      </c>
      <c r="F70" s="181">
        <f t="shared" si="33"/>
        <v>-80.396687066753969</v>
      </c>
      <c r="G70" s="181">
        <f t="shared" si="33"/>
        <v>-79.896687066753955</v>
      </c>
      <c r="H70" s="181">
        <f t="shared" si="33"/>
        <v>-79.396687066753969</v>
      </c>
      <c r="I70" s="181">
        <f t="shared" si="33"/>
        <v>-78.896687066753969</v>
      </c>
      <c r="J70" s="181"/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/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x14ac:dyDescent="0.2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 x14ac:dyDescent="0.25">
      <c r="AO72" s="123"/>
    </row>
    <row r="73" spans="1:41" s="91" customFormat="1" x14ac:dyDescent="0.2">
      <c r="A73" s="1" t="s">
        <v>19</v>
      </c>
      <c r="B73" s="272"/>
      <c r="C73" s="272"/>
      <c r="D73" s="297" t="s">
        <v>81</v>
      </c>
      <c r="E73" s="298"/>
      <c r="F73" s="298"/>
      <c r="G73" s="298"/>
      <c r="H73" s="298"/>
      <c r="I73" s="298"/>
      <c r="J73" s="298"/>
      <c r="K73" s="298"/>
      <c r="L73" s="299"/>
      <c r="M73" s="297" t="s">
        <v>82</v>
      </c>
      <c r="N73" s="298"/>
      <c r="O73" s="298"/>
      <c r="P73" s="298"/>
      <c r="Q73" s="298"/>
      <c r="R73" s="298"/>
      <c r="S73" s="298"/>
      <c r="T73" s="298"/>
      <c r="U73" s="299"/>
      <c r="V73" s="301" t="s">
        <v>37</v>
      </c>
      <c r="W73" s="298"/>
      <c r="X73" s="298"/>
      <c r="Y73" s="298"/>
      <c r="Z73" s="298"/>
      <c r="AA73" s="298"/>
      <c r="AB73" s="298"/>
      <c r="AC73" s="298"/>
      <c r="AD73" s="299"/>
      <c r="AE73" s="297" t="s">
        <v>28</v>
      </c>
      <c r="AF73" s="298"/>
      <c r="AG73" s="298"/>
      <c r="AH73" s="298"/>
      <c r="AI73" s="298"/>
      <c r="AJ73" s="298"/>
      <c r="AK73" s="298"/>
      <c r="AL73" s="298"/>
      <c r="AM73" s="299"/>
      <c r="AN73" s="146" t="s">
        <v>58</v>
      </c>
      <c r="AO73" s="19" t="s">
        <v>0</v>
      </c>
    </row>
    <row r="74" spans="1:41" s="91" customFormat="1" x14ac:dyDescent="0.2">
      <c r="A74" s="59"/>
      <c r="B74" s="269"/>
      <c r="C74" s="269"/>
      <c r="D74" s="44" t="s">
        <v>29</v>
      </c>
      <c r="E74" s="294" t="s">
        <v>30</v>
      </c>
      <c r="F74" s="294"/>
      <c r="G74" s="300"/>
      <c r="H74" s="300"/>
      <c r="I74" s="300"/>
      <c r="J74" s="300"/>
      <c r="K74" s="300"/>
      <c r="L74" s="296"/>
      <c r="M74" s="44" t="s">
        <v>29</v>
      </c>
      <c r="N74" s="294" t="s">
        <v>30</v>
      </c>
      <c r="O74" s="294"/>
      <c r="P74" s="300"/>
      <c r="Q74" s="300"/>
      <c r="R74" s="300"/>
      <c r="S74" s="300"/>
      <c r="T74" s="300"/>
      <c r="U74" s="296"/>
      <c r="V74" s="267" t="s">
        <v>29</v>
      </c>
      <c r="W74" s="294" t="s">
        <v>30</v>
      </c>
      <c r="X74" s="294"/>
      <c r="Y74" s="300"/>
      <c r="Z74" s="300"/>
      <c r="AA74" s="300"/>
      <c r="AB74" s="300"/>
      <c r="AC74" s="300"/>
      <c r="AD74" s="296"/>
      <c r="AE74" s="44" t="s">
        <v>29</v>
      </c>
      <c r="AF74" s="294" t="s">
        <v>30</v>
      </c>
      <c r="AG74" s="294"/>
      <c r="AH74" s="295"/>
      <c r="AI74" s="295"/>
      <c r="AJ74" s="295"/>
      <c r="AK74" s="295"/>
      <c r="AL74" s="295"/>
      <c r="AM74" s="296"/>
      <c r="AN74" s="242"/>
      <c r="AO74" s="20"/>
    </row>
    <row r="75" spans="1:41" s="91" customFormat="1" x14ac:dyDescent="0.2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R75" si="34">M76-AE76</f>
        <v>9.2000000000000028</v>
      </c>
      <c r="N75" s="191">
        <f>N76-AF76</f>
        <v>-3.0000000000000071</v>
      </c>
      <c r="O75" s="191">
        <f t="shared" si="34"/>
        <v>-3.0000000000000062</v>
      </c>
      <c r="P75" s="191">
        <f t="shared" si="34"/>
        <v>-3.0000000000000062</v>
      </c>
      <c r="Q75" s="191">
        <f t="shared" si="34"/>
        <v>-2.9999999999999911</v>
      </c>
      <c r="R75" s="191">
        <f t="shared" si="34"/>
        <v>-3.0000000000000053</v>
      </c>
      <c r="S75" s="191"/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117</v>
      </c>
    </row>
    <row r="76" spans="1:41" s="91" customFormat="1" x14ac:dyDescent="0.2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35">M67</f>
        <v>10.000000000000004</v>
      </c>
      <c r="N76" s="188">
        <f t="shared" si="35"/>
        <v>-2.2000000000000068</v>
      </c>
      <c r="O76" s="188">
        <f t="shared" si="35"/>
        <v>-2.200000000000006</v>
      </c>
      <c r="P76" s="188">
        <f t="shared" si="35"/>
        <v>-2.200000000000006</v>
      </c>
      <c r="Q76" s="188">
        <f t="shared" si="35"/>
        <v>-2.1999999999999909</v>
      </c>
      <c r="R76" s="188">
        <f t="shared" si="35"/>
        <v>-2.2000000000000055</v>
      </c>
      <c r="S76" s="188"/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36">AE36</f>
        <v>0.8</v>
      </c>
      <c r="AF76" s="152">
        <f t="shared" si="36"/>
        <v>0.8</v>
      </c>
      <c r="AG76" s="152">
        <f t="shared" si="36"/>
        <v>0.8</v>
      </c>
      <c r="AH76" s="152">
        <f t="shared" si="36"/>
        <v>0.8</v>
      </c>
      <c r="AI76" s="152">
        <f t="shared" si="36"/>
        <v>0.8</v>
      </c>
      <c r="AJ76" s="152">
        <f t="shared" si="36"/>
        <v>0.8</v>
      </c>
      <c r="AK76" s="152"/>
      <c r="AL76" s="152">
        <f>AL36</f>
        <v>0.8</v>
      </c>
      <c r="AM76" s="153">
        <f>AM36</f>
        <v>0.8</v>
      </c>
      <c r="AN76" s="244"/>
      <c r="AO76" s="250"/>
    </row>
    <row r="77" spans="1:41" s="91" customFormat="1" x14ac:dyDescent="0.2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R77" si="37">M76+AE76</f>
        <v>10.800000000000004</v>
      </c>
      <c r="N77" s="188">
        <f t="shared" si="37"/>
        <v>-1.4000000000000068</v>
      </c>
      <c r="O77" s="188">
        <f t="shared" si="37"/>
        <v>-1.4000000000000059</v>
      </c>
      <c r="P77" s="188">
        <f t="shared" si="37"/>
        <v>-1.4000000000000059</v>
      </c>
      <c r="Q77" s="188">
        <f t="shared" si="37"/>
        <v>-1.3999999999999908</v>
      </c>
      <c r="R77" s="188">
        <f t="shared" si="37"/>
        <v>-1.4000000000000055</v>
      </c>
      <c r="S77" s="188"/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x14ac:dyDescent="0.2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2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R79" si="38">M80-AE80</f>
        <v>-84.68970004336019</v>
      </c>
      <c r="N79" s="191">
        <f t="shared" si="38"/>
        <v>-117.88970004336019</v>
      </c>
      <c r="O79" s="191">
        <f t="shared" si="38"/>
        <v>-117.38970004336019</v>
      </c>
      <c r="P79" s="191">
        <f t="shared" si="38"/>
        <v>-116.88970004336019</v>
      </c>
      <c r="Q79" s="191">
        <f t="shared" si="38"/>
        <v>-116.38970004336019</v>
      </c>
      <c r="R79" s="191">
        <f t="shared" si="38"/>
        <v>-115.88970004336019</v>
      </c>
      <c r="S79" s="191"/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125</v>
      </c>
    </row>
    <row r="80" spans="1:41" s="91" customFormat="1" x14ac:dyDescent="0.2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39">M68</f>
        <v>-82.989700043360187</v>
      </c>
      <c r="N80" s="188">
        <f t="shared" si="39"/>
        <v>-116.18970004336019</v>
      </c>
      <c r="O80" s="188">
        <f t="shared" si="39"/>
        <v>-115.68970004336019</v>
      </c>
      <c r="P80" s="188">
        <f t="shared" si="39"/>
        <v>-115.18970004336019</v>
      </c>
      <c r="Q80" s="188">
        <f t="shared" si="39"/>
        <v>-114.68970004336019</v>
      </c>
      <c r="R80" s="188">
        <f t="shared" si="39"/>
        <v>-114.18970004336019</v>
      </c>
      <c r="S80" s="188"/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40">AE40</f>
        <v>1.7</v>
      </c>
      <c r="AF80" s="152">
        <f t="shared" si="40"/>
        <v>1.7</v>
      </c>
      <c r="AG80" s="152">
        <f t="shared" si="40"/>
        <v>1.7</v>
      </c>
      <c r="AH80" s="152">
        <f t="shared" si="40"/>
        <v>1.7</v>
      </c>
      <c r="AI80" s="152">
        <f t="shared" si="40"/>
        <v>1.7</v>
      </c>
      <c r="AJ80" s="152">
        <f t="shared" si="40"/>
        <v>1.7</v>
      </c>
      <c r="AK80" s="152"/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2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R81" si="41">M80+AE80</f>
        <v>-81.289700043360185</v>
      </c>
      <c r="N81" s="188">
        <f t="shared" si="41"/>
        <v>-114.48970004336019</v>
      </c>
      <c r="O81" s="188">
        <f t="shared" si="41"/>
        <v>-113.98970004336019</v>
      </c>
      <c r="P81" s="188">
        <f t="shared" si="41"/>
        <v>-113.48970004336019</v>
      </c>
      <c r="Q81" s="188">
        <f t="shared" si="41"/>
        <v>-112.98970004336019</v>
      </c>
      <c r="R81" s="188">
        <f t="shared" si="41"/>
        <v>-112.48970004336019</v>
      </c>
      <c r="S81" s="188"/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2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2">
      <c r="A83" s="208" t="s">
        <v>91</v>
      </c>
      <c r="B83" s="257" t="s">
        <v>69</v>
      </c>
      <c r="C83" s="164"/>
      <c r="D83" s="190">
        <f t="shared" ref="D83:I83" si="42">D84-AE84</f>
        <v>-53.055493881494748</v>
      </c>
      <c r="E83" s="191">
        <f t="shared" si="42"/>
        <v>-82.400027234361943</v>
      </c>
      <c r="F83" s="191">
        <f t="shared" si="42"/>
        <v>-81.900027234361957</v>
      </c>
      <c r="G83" s="191">
        <f t="shared" si="42"/>
        <v>-81.400027234361943</v>
      </c>
      <c r="H83" s="191">
        <f t="shared" si="42"/>
        <v>-80.900027234361957</v>
      </c>
      <c r="I83" s="191">
        <f t="shared" si="42"/>
        <v>-80.400027234361957</v>
      </c>
      <c r="J83" s="191"/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-86.455128886876054</v>
      </c>
      <c r="AO83" s="249" t="s">
        <v>126</v>
      </c>
    </row>
    <row r="84" spans="1:41" s="91" customFormat="1" x14ac:dyDescent="0.2">
      <c r="A84" s="209" t="s">
        <v>92</v>
      </c>
      <c r="B84" s="257" t="s">
        <v>69</v>
      </c>
      <c r="C84" s="164"/>
      <c r="D84" s="187">
        <f t="shared" ref="D84:I84" si="43">D70</f>
        <v>-51.53090207865398</v>
      </c>
      <c r="E84" s="188">
        <f t="shared" si="43"/>
        <v>-80.896687066753955</v>
      </c>
      <c r="F84" s="188">
        <f t="shared" si="43"/>
        <v>-80.396687066753969</v>
      </c>
      <c r="G84" s="188">
        <f t="shared" si="43"/>
        <v>-79.896687066753955</v>
      </c>
      <c r="H84" s="188">
        <f t="shared" si="43"/>
        <v>-79.396687066753969</v>
      </c>
      <c r="I84" s="188">
        <f t="shared" si="43"/>
        <v>-78.896687066753969</v>
      </c>
      <c r="J84" s="188"/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44">AE44</f>
        <v>1.5245918028407657</v>
      </c>
      <c r="AF84" s="152">
        <f t="shared" si="44"/>
        <v>1.5033401676079807</v>
      </c>
      <c r="AG84" s="152">
        <f t="shared" si="44"/>
        <v>1.5033401676079807</v>
      </c>
      <c r="AH84" s="152">
        <f t="shared" si="44"/>
        <v>1.5033401676079807</v>
      </c>
      <c r="AI84" s="152">
        <f t="shared" si="44"/>
        <v>1.5033401676079807</v>
      </c>
      <c r="AJ84" s="152">
        <f t="shared" si="44"/>
        <v>1.5033401676079807</v>
      </c>
      <c r="AK84" s="152"/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2">
      <c r="A85" s="208" t="s">
        <v>93</v>
      </c>
      <c r="B85" s="257" t="s">
        <v>69</v>
      </c>
      <c r="C85" s="164"/>
      <c r="D85" s="190">
        <f t="shared" ref="D85:I85" si="45">D84+AE84</f>
        <v>-50.006310275813213</v>
      </c>
      <c r="E85" s="191">
        <f t="shared" si="45"/>
        <v>-79.393346899145968</v>
      </c>
      <c r="F85" s="191">
        <f t="shared" si="45"/>
        <v>-78.893346899145982</v>
      </c>
      <c r="G85" s="191">
        <f t="shared" si="45"/>
        <v>-78.393346899145968</v>
      </c>
      <c r="H85" s="191">
        <f t="shared" si="45"/>
        <v>-77.893346899145982</v>
      </c>
      <c r="I85" s="191">
        <f t="shared" si="45"/>
        <v>-77.393346899145982</v>
      </c>
      <c r="J85" s="191"/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118</v>
      </c>
    </row>
    <row r="86" spans="1:41" s="91" customFormat="1" x14ac:dyDescent="0.2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2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R87" si="46">M88-AE88</f>
        <v>-3.6</v>
      </c>
      <c r="N87" s="188">
        <f t="shared" si="46"/>
        <v>-3.6</v>
      </c>
      <c r="O87" s="188">
        <f t="shared" si="46"/>
        <v>-3.6</v>
      </c>
      <c r="P87" s="188">
        <f t="shared" si="46"/>
        <v>-3.6</v>
      </c>
      <c r="Q87" s="188">
        <f t="shared" si="46"/>
        <v>-3.6</v>
      </c>
      <c r="R87" s="188">
        <f t="shared" si="46"/>
        <v>-3.6</v>
      </c>
      <c r="S87" s="188"/>
      <c r="T87" s="188">
        <f>T88-AL88</f>
        <v>-3.6</v>
      </c>
      <c r="U87" s="189">
        <f>U88-AM88</f>
        <v>-3.6</v>
      </c>
      <c r="V87" s="200">
        <f>IF(M87&lt;0,FLOOR(M87/-2,1),FLOOR(M87/2,1))</f>
        <v>1</v>
      </c>
      <c r="W87" s="200">
        <f t="shared" ref="W87:AA87" si="47">IF(N87&lt;0,FLOOR(N87/-2,1),FLOOR(N87/2,1))</f>
        <v>1</v>
      </c>
      <c r="X87" s="200">
        <f t="shared" si="47"/>
        <v>1</v>
      </c>
      <c r="Y87" s="200">
        <f t="shared" si="47"/>
        <v>1</v>
      </c>
      <c r="Z87" s="200">
        <f t="shared" si="47"/>
        <v>1</v>
      </c>
      <c r="AA87" s="200">
        <f t="shared" si="47"/>
        <v>1</v>
      </c>
      <c r="AB87" s="200"/>
      <c r="AC87" s="200">
        <f t="shared" ref="AC87:AD87" si="48">IF(T87&lt;0,FLOOR(T87/-2,1),FLOOR(T87/2,1))</f>
        <v>1</v>
      </c>
      <c r="AD87" s="200">
        <f t="shared" si="48"/>
        <v>1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x14ac:dyDescent="0.2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49">N69</f>
        <v>0</v>
      </c>
      <c r="O88" s="188">
        <f t="shared" si="49"/>
        <v>0</v>
      </c>
      <c r="P88" s="188">
        <f t="shared" si="49"/>
        <v>0</v>
      </c>
      <c r="Q88" s="188">
        <f t="shared" si="49"/>
        <v>0</v>
      </c>
      <c r="R88" s="188">
        <f t="shared" si="49"/>
        <v>0</v>
      </c>
      <c r="S88" s="188"/>
      <c r="T88" s="188">
        <f t="shared" si="49"/>
        <v>0</v>
      </c>
      <c r="U88" s="189">
        <f t="shared" si="49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50">AE48</f>
        <v>3.6</v>
      </c>
      <c r="AF88" s="152">
        <f t="shared" si="50"/>
        <v>3.6</v>
      </c>
      <c r="AG88" s="152">
        <f t="shared" si="50"/>
        <v>3.6</v>
      </c>
      <c r="AH88" s="152">
        <f t="shared" si="50"/>
        <v>3.6</v>
      </c>
      <c r="AI88" s="152">
        <f t="shared" si="50"/>
        <v>3.6</v>
      </c>
      <c r="AJ88" s="152">
        <f t="shared" si="50"/>
        <v>3.6</v>
      </c>
      <c r="AK88" s="152"/>
      <c r="AL88" s="152">
        <f>AL48</f>
        <v>3.6</v>
      </c>
      <c r="AM88" s="153">
        <f>AM48</f>
        <v>3.6</v>
      </c>
      <c r="AN88" s="248"/>
      <c r="AO88" s="251"/>
    </row>
    <row r="89" spans="1:41" s="91" customFormat="1" x14ac:dyDescent="0.2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R89" si="51">M88+AE88</f>
        <v>3.6</v>
      </c>
      <c r="N89" s="188">
        <f t="shared" si="51"/>
        <v>3.6</v>
      </c>
      <c r="O89" s="188">
        <f t="shared" si="51"/>
        <v>3.6</v>
      </c>
      <c r="P89" s="188">
        <f t="shared" si="51"/>
        <v>3.6</v>
      </c>
      <c r="Q89" s="188">
        <f t="shared" si="51"/>
        <v>3.6</v>
      </c>
      <c r="R89" s="188">
        <f t="shared" si="51"/>
        <v>3.6</v>
      </c>
      <c r="S89" s="188"/>
      <c r="T89" s="188">
        <f>T88+AL88</f>
        <v>3.6</v>
      </c>
      <c r="U89" s="189">
        <f>U88+AM88</f>
        <v>3.6</v>
      </c>
      <c r="V89" s="200">
        <f>IF(M89&lt;0,FLOOR(M89/-2,1),FLOOR(M89/2,1))</f>
        <v>1</v>
      </c>
      <c r="W89" s="200">
        <f t="shared" ref="W89:AA89" si="52">IF(N89&lt;0,FLOOR(N89/-2,1),FLOOR(N89/2,1))</f>
        <v>1</v>
      </c>
      <c r="X89" s="200">
        <f t="shared" si="52"/>
        <v>1</v>
      </c>
      <c r="Y89" s="200">
        <f t="shared" si="52"/>
        <v>1</v>
      </c>
      <c r="Z89" s="200">
        <f t="shared" si="52"/>
        <v>1</v>
      </c>
      <c r="AA89" s="200">
        <f t="shared" si="52"/>
        <v>1</v>
      </c>
      <c r="AB89" s="200"/>
      <c r="AC89" s="200">
        <f t="shared" ref="AC89:AD89" si="53">IF(T89&lt;0,FLOOR(T89/-2,1),FLOOR(T89/2,1))</f>
        <v>1</v>
      </c>
      <c r="AD89" s="200">
        <f t="shared" si="53"/>
        <v>1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2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121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2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 x14ac:dyDescent="0.25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2">
      <c r="A94" s="258" t="s">
        <v>120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2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R95" si="54">M96-AE96</f>
        <v>-4.5999999999999996</v>
      </c>
      <c r="N95" s="188">
        <f t="shared" si="54"/>
        <v>-4.5999999999999996</v>
      </c>
      <c r="O95" s="188">
        <f t="shared" si="54"/>
        <v>-4.5999999999999996</v>
      </c>
      <c r="P95" s="188">
        <f t="shared" si="54"/>
        <v>-4.5999999999999996</v>
      </c>
      <c r="Q95" s="188">
        <f t="shared" si="54"/>
        <v>-4.5999999999999996</v>
      </c>
      <c r="R95" s="188">
        <f t="shared" si="54"/>
        <v>-4.5999999999999996</v>
      </c>
      <c r="S95" s="188"/>
      <c r="T95" s="188">
        <f>T96-AL96</f>
        <v>-4.5999999999999996</v>
      </c>
      <c r="U95" s="189">
        <f>U96-AM96</f>
        <v>-4.5999999999999996</v>
      </c>
      <c r="V95" s="200">
        <f>IF(M95&lt;0,FLOOR(M95/-2,1),FLOOR(M95/2,1))</f>
        <v>2</v>
      </c>
      <c r="W95" s="200">
        <f t="shared" ref="W95:AA95" si="55">IF(N95&lt;0,FLOOR(N95/-2,1),FLOOR(N95/2,1))</f>
        <v>2</v>
      </c>
      <c r="X95" s="200">
        <f t="shared" si="55"/>
        <v>2</v>
      </c>
      <c r="Y95" s="200">
        <f t="shared" si="55"/>
        <v>2</v>
      </c>
      <c r="Z95" s="200">
        <f t="shared" si="55"/>
        <v>2</v>
      </c>
      <c r="AA95" s="200">
        <f t="shared" si="55"/>
        <v>2</v>
      </c>
      <c r="AB95" s="200"/>
      <c r="AC95" s="200">
        <f t="shared" ref="AC95:AD95" si="56">IF(T95&lt;0,FLOOR(T95/-2,1),FLOOR(T95/2,1))</f>
        <v>2</v>
      </c>
      <c r="AD95" s="200">
        <f t="shared" si="56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x14ac:dyDescent="0.2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57">N69</f>
        <v>0</v>
      </c>
      <c r="O96" s="188">
        <f t="shared" si="57"/>
        <v>0</v>
      </c>
      <c r="P96" s="188">
        <f t="shared" si="57"/>
        <v>0</v>
      </c>
      <c r="Q96" s="188">
        <f t="shared" si="57"/>
        <v>0</v>
      </c>
      <c r="R96" s="188">
        <f t="shared" si="57"/>
        <v>0</v>
      </c>
      <c r="S96" s="188"/>
      <c r="T96" s="188">
        <f t="shared" ref="T96:U96" si="58">T69</f>
        <v>0</v>
      </c>
      <c r="U96" s="189">
        <f t="shared" si="58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4.5999999999999996</v>
      </c>
      <c r="AF96" s="152">
        <f t="shared" ref="AF96:AJ96" si="59">AF88+1</f>
        <v>4.5999999999999996</v>
      </c>
      <c r="AG96" s="152">
        <f t="shared" si="59"/>
        <v>4.5999999999999996</v>
      </c>
      <c r="AH96" s="152">
        <f t="shared" si="59"/>
        <v>4.5999999999999996</v>
      </c>
      <c r="AI96" s="152">
        <f t="shared" si="59"/>
        <v>4.5999999999999996</v>
      </c>
      <c r="AJ96" s="152">
        <f t="shared" si="59"/>
        <v>4.5999999999999996</v>
      </c>
      <c r="AK96" s="152"/>
      <c r="AL96" s="152">
        <f>AL88+1</f>
        <v>4.5999999999999996</v>
      </c>
      <c r="AM96" s="153">
        <f>AM88+1</f>
        <v>4.5999999999999996</v>
      </c>
      <c r="AN96" s="248"/>
      <c r="AO96" s="251" t="s">
        <v>122</v>
      </c>
    </row>
    <row r="97" spans="1:41" s="91" customFormat="1" x14ac:dyDescent="0.2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R97" si="60">M96+AE96</f>
        <v>4.5999999999999996</v>
      </c>
      <c r="N97" s="188">
        <f t="shared" si="60"/>
        <v>4.5999999999999996</v>
      </c>
      <c r="O97" s="188">
        <f t="shared" si="60"/>
        <v>4.5999999999999996</v>
      </c>
      <c r="P97" s="188">
        <f t="shared" si="60"/>
        <v>4.5999999999999996</v>
      </c>
      <c r="Q97" s="188">
        <f t="shared" si="60"/>
        <v>4.5999999999999996</v>
      </c>
      <c r="R97" s="188">
        <f t="shared" si="60"/>
        <v>4.5999999999999996</v>
      </c>
      <c r="S97" s="188"/>
      <c r="T97" s="188">
        <f>T96+AL96</f>
        <v>4.5999999999999996</v>
      </c>
      <c r="U97" s="189">
        <f>U96+AM96</f>
        <v>4.5999999999999996</v>
      </c>
      <c r="V97" s="200">
        <f>IF(M97&lt;0,FLOOR(M97/-2,1),FLOOR(M97/2,1))</f>
        <v>2</v>
      </c>
      <c r="W97" s="200">
        <f t="shared" ref="W97:AA97" si="61">IF(N97&lt;0,FLOOR(N97/-2,1),FLOOR(N97/2,1))</f>
        <v>2</v>
      </c>
      <c r="X97" s="200">
        <f t="shared" si="61"/>
        <v>2</v>
      </c>
      <c r="Y97" s="200">
        <f t="shared" si="61"/>
        <v>2</v>
      </c>
      <c r="Z97" s="200">
        <f t="shared" si="61"/>
        <v>2</v>
      </c>
      <c r="AA97" s="200">
        <f t="shared" si="61"/>
        <v>2</v>
      </c>
      <c r="AB97" s="200"/>
      <c r="AC97" s="200">
        <f t="shared" ref="AC97:AD97" si="62">IF(T97&lt;0,FLOOR(T97/-2,1),FLOOR(T97/2,1))</f>
        <v>2</v>
      </c>
      <c r="AD97" s="200">
        <f t="shared" si="62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 x14ac:dyDescent="0.25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2">
      <c r="AO100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8:L58"/>
    <mergeCell ref="M58:U58"/>
    <mergeCell ref="E59:L59"/>
    <mergeCell ref="N59:U59"/>
    <mergeCell ref="D73:L73"/>
    <mergeCell ref="M73:U73"/>
    <mergeCell ref="V73:AD73"/>
    <mergeCell ref="AE73:AM73"/>
    <mergeCell ref="E74:L74"/>
    <mergeCell ref="N74:U74"/>
    <mergeCell ref="W74:AD74"/>
    <mergeCell ref="AF74:AM74"/>
  </mergeCells>
  <phoneticPr fontId="21" type="noConversion"/>
  <conditionalFormatting sqref="AO91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T75:U75 M75:R75">
    <cfRule type="cellIs" dxfId="3" priority="4" stopIfTrue="1" operator="lessThan">
      <formula>$AN$75</formula>
    </cfRule>
  </conditionalFormatting>
  <conditionalFormatting sqref="U79">
    <cfRule type="cellIs" dxfId="2" priority="3" stopIfTrue="1" operator="lessThan">
      <formula>$AN$79</formula>
    </cfRule>
  </conditionalFormatting>
  <conditionalFormatting sqref="D85:I85 K85:L85">
    <cfRule type="cellIs" dxfId="1" priority="2" stopIfTrue="1" operator="greaterThan">
      <formula>$AN$85</formula>
    </cfRule>
  </conditionalFormatting>
  <conditionalFormatting sqref="K83:L83 D83:I83">
    <cfRule type="cellIs" dxfId="0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4.7.4.1.2-1</vt:lpstr>
      <vt:lpstr>4.7.4.1.2-3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2023-08-10T07:53:40Z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(3)5xUjYAJAxdh+rWTwRL9GtzIPk5In5MZqRovjGN2+2GrNJ7ukCLL6vPUAUpdBuy6Mm89hU+Y7
WAXQN9J5QItXGTzqnHVtB3NvcP9ojmoJhbOEUKyMzoA1IJCUWwIW+c7lpHjRf1qO+w/dvAnJ
oaEVfEJr0YKTl1hXnvZ3K3z5kmWVjp+eJXU7MCV5vOiCIr/o1GHawDI53v+P8dsqhMR07mN1
60OsTMwN2eu2ZodlKj</vt:lpwstr>
  </property>
  <property fmtid="{D5CDD505-2E9C-101B-9397-08002B2CF9AE}" pid="8" name="_2015_ms_pID_7253431">
    <vt:lpwstr>6tRDqMEzOmK2Rf8pMU4AILI9ZmqwSZch/h7n4YNBdEpWQ6FBgT+IHX
nVFj5SwaPn+BgXkJt1KwLtyPBIWgGv7nmn5R2mx/xIZDM0fkxbqbOudWJcasNtk8MFYpcJP5
PTVuuApPw6+oKG7DD/A2QQPnjFwOpmK5kV+Q+LXnWvv9EvqBlBcB8WjJfpFy+Wg22F3OpRsq
mysLuZQ1EqNr0G7dO7Iftc1xSHS6kEr8yutP</vt:lpwstr>
  </property>
  <property fmtid="{D5CDD505-2E9C-101B-9397-08002B2CF9AE}" pid="9" name="_2015_ms_pID_7253432">
    <vt:lpwstr>fw==</vt:lpwstr>
  </property>
</Properties>
</file>